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B\REAL\BOC-KEUR\01 Servicecontracten\01 Voorbereiding\Deuren 1-1-2025 tm 31-12-2028\KP-CL tbv aanbesteding\"/>
    </mc:Choice>
  </mc:AlternateContent>
  <xr:revisionPtr revIDLastSave="0" documentId="13_ncr:1_{5DB2EF2A-A8EA-42C8-AD48-3BE1B9A80483}" xr6:coauthVersionLast="47" xr6:coauthVersionMax="47" xr10:uidLastSave="{00000000-0000-0000-0000-000000000000}"/>
  <bookViews>
    <workbookView xWindow="-120" yWindow="-120" windowWidth="24240" windowHeight="13140" xr2:uid="{DA4625CD-C4DE-47F0-995C-9840CB78B32D}"/>
  </bookViews>
  <sheets>
    <sheet name="Voorblad" sheetId="2" r:id="rId1"/>
    <sheet name="14" sheetId="1" r:id="rId2"/>
  </sheets>
  <definedNames>
    <definedName name="_xlnm._FilterDatabase" localSheetId="1" hidden="1">'14'!$A$1:$AG$1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</calcChain>
</file>

<file path=xl/sharedStrings.xml><?xml version="1.0" encoding="utf-8"?>
<sst xmlns="http://schemas.openxmlformats.org/spreadsheetml/2006/main" count="1902" uniqueCount="232">
  <si>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</si>
  <si>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</si>
  <si>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</si>
  <si>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</si>
  <si>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</si>
  <si>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</si>
  <si>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</si>
  <si>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</si>
  <si>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</si>
  <si>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</si>
  <si>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</si>
  <si>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</si>
  <si>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</si>
  <si>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</si>
  <si>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BI code</t>
  </si>
  <si>
    <t>Aantal</t>
  </si>
  <si>
    <t>Fabrikant</t>
  </si>
  <si>
    <t>Nadere locatiebepaling</t>
  </si>
  <si>
    <t>Bouwjaar</t>
  </si>
  <si>
    <t>Nadere specificatie bwd/instl</t>
  </si>
  <si>
    <t>Soort Bedrijfsdeur</t>
  </si>
  <si>
    <t>Situatie bedrijfsdeur</t>
  </si>
  <si>
    <t>Aandrijving</t>
  </si>
  <si>
    <t>Loopdeur</t>
  </si>
  <si>
    <t>Brandwerende deur</t>
  </si>
  <si>
    <t>Brandweerstand (WBDBO)</t>
  </si>
  <si>
    <t>Slotkast aanwezig</t>
  </si>
  <si>
    <t>Hoogte</t>
  </si>
  <si>
    <t>Breedte</t>
  </si>
  <si>
    <t>Onderhoudsplicht</t>
  </si>
  <si>
    <t>Buiten gebruik gesteld</t>
  </si>
  <si>
    <t>DVD-code</t>
  </si>
  <si>
    <t>Bedrijfsdeur</t>
  </si>
  <si>
    <t>50E03</t>
  </si>
  <si>
    <t>VLIEGBASIS GILZE-RIJEN</t>
  </si>
  <si>
    <t>409</t>
  </si>
  <si>
    <t>Hangar VOTC</t>
  </si>
  <si>
    <t>Werkplaats algemeen</t>
  </si>
  <si>
    <t>0</t>
  </si>
  <si>
    <t>1</t>
  </si>
  <si>
    <t>Commando Luchtstrijdkrachten</t>
  </si>
  <si>
    <t>CLSK</t>
  </si>
  <si>
    <t>RVB-Z</t>
  </si>
  <si>
    <t>van Dongen</t>
  </si>
  <si>
    <t>5 delen</t>
  </si>
  <si>
    <t>Hangardeur</t>
  </si>
  <si>
    <t>Buiten</t>
  </si>
  <si>
    <t>Handmatig</t>
  </si>
  <si>
    <t>Nee</t>
  </si>
  <si>
    <t>Ja, vastgoedbeh.</t>
  </si>
  <si>
    <t>2</t>
  </si>
  <si>
    <t>496</t>
  </si>
  <si>
    <t>Squadroncomplex</t>
  </si>
  <si>
    <t>Hangar</t>
  </si>
  <si>
    <t>63</t>
  </si>
  <si>
    <t>van Asperen</t>
  </si>
  <si>
    <t>Elektrisch</t>
  </si>
  <si>
    <t>3</t>
  </si>
  <si>
    <t>62</t>
  </si>
  <si>
    <t>4</t>
  </si>
  <si>
    <t>5</t>
  </si>
  <si>
    <t>6</t>
  </si>
  <si>
    <t>61</t>
  </si>
  <si>
    <t>7</t>
  </si>
  <si>
    <t>8</t>
  </si>
  <si>
    <t>9</t>
  </si>
  <si>
    <t>60</t>
  </si>
  <si>
    <t>10</t>
  </si>
  <si>
    <t>11</t>
  </si>
  <si>
    <t>12</t>
  </si>
  <si>
    <t>51D05</t>
  </si>
  <si>
    <t>VLIEGBASIS EINDHOVEN</t>
  </si>
  <si>
    <t>112</t>
  </si>
  <si>
    <t>Hangar Diversen Hobbyclub</t>
  </si>
  <si>
    <t>Alsta</t>
  </si>
  <si>
    <t>linker zijde</t>
  </si>
  <si>
    <t>3 delen schuif</t>
  </si>
  <si>
    <t>rechter zijde</t>
  </si>
  <si>
    <t>405</t>
  </si>
  <si>
    <t>Hangar 334 SQN</t>
  </si>
  <si>
    <t>01</t>
  </si>
  <si>
    <t>Indeko</t>
  </si>
  <si>
    <t>links vanuit ruimte - Pos 1A</t>
  </si>
  <si>
    <t>type ZS15 order 91174</t>
  </si>
  <si>
    <t>middelste deur - Pos 1B</t>
  </si>
  <si>
    <t>type ZS15  - Order 91174</t>
  </si>
  <si>
    <t>rechts vanuit ruimte - Pos 1C</t>
  </si>
  <si>
    <t>type ZS15  -  order 91174</t>
  </si>
  <si>
    <t>02</t>
  </si>
  <si>
    <t>links vanuit ruimte pos 1C</t>
  </si>
  <si>
    <t>type ZS15  order 91174</t>
  </si>
  <si>
    <t>de middelste deur pos 1B</t>
  </si>
  <si>
    <t>rechts vanuit ruimte pos 1A</t>
  </si>
  <si>
    <t>452</t>
  </si>
  <si>
    <t>Washangar C-130</t>
  </si>
  <si>
    <t>Hangar onderhoud</t>
  </si>
  <si>
    <t>Butzbach / Kone</t>
  </si>
  <si>
    <t>deurnummer 50/15-4-2</t>
  </si>
  <si>
    <t>4 delen  -  V 0,25m/s</t>
  </si>
  <si>
    <t>454</t>
  </si>
  <si>
    <t>Hangar KDC-10</t>
  </si>
  <si>
    <t>Asperen</t>
  </si>
  <si>
    <t>4 delen</t>
  </si>
  <si>
    <t>45H03</t>
  </si>
  <si>
    <t>VLIEGBASIS VOLKEL</t>
  </si>
  <si>
    <t>785</t>
  </si>
  <si>
    <t>Washangar</t>
  </si>
  <si>
    <t>Butzbach</t>
  </si>
  <si>
    <t>deur 1</t>
  </si>
  <si>
    <t>Overheaddeur</t>
  </si>
  <si>
    <t>Ja</t>
  </si>
  <si>
    <t>824</t>
  </si>
  <si>
    <t>Logistiek Complex</t>
  </si>
  <si>
    <t>Magazijn algemeen</t>
  </si>
  <si>
    <t>HT-40 19536</t>
  </si>
  <si>
    <t>deur 2</t>
  </si>
  <si>
    <t>HT-40 19537</t>
  </si>
  <si>
    <t>1000</t>
  </si>
  <si>
    <t>Stafgebouw 640 Sqn</t>
  </si>
  <si>
    <t>Complex gebouw</t>
  </si>
  <si>
    <t>77</t>
  </si>
  <si>
    <t>Hallington</t>
  </si>
  <si>
    <t>deur 6</t>
  </si>
  <si>
    <t>76</t>
  </si>
  <si>
    <t>deur 3</t>
  </si>
  <si>
    <t>deur 4</t>
  </si>
  <si>
    <t>deur 5</t>
  </si>
  <si>
    <t>1050</t>
  </si>
  <si>
    <t>Stafgebouw 313 Sqn</t>
  </si>
  <si>
    <t>73</t>
  </si>
  <si>
    <t>74</t>
  </si>
  <si>
    <t>1060</t>
  </si>
  <si>
    <t>Stafgebouw 312</t>
  </si>
  <si>
    <t>deur 1 (staat op deur voorkant)</t>
  </si>
  <si>
    <t>49G01</t>
  </si>
  <si>
    <t>VLIEGBASIS WOENSDRECHT</t>
  </si>
  <si>
    <t>119</t>
  </si>
  <si>
    <t>Hangar Noord T9</t>
  </si>
  <si>
    <t>Bestaande uit 8 delen</t>
  </si>
  <si>
    <t>025</t>
  </si>
  <si>
    <t>Werkplaats Hangar 4</t>
  </si>
  <si>
    <t>18</t>
  </si>
  <si>
    <t>deur 1 - 20478 - linker gevel</t>
  </si>
  <si>
    <t>Dubbele schuifdeur</t>
  </si>
  <si>
    <t>deur 2 -20478 R - rechter gevel</t>
  </si>
  <si>
    <t>123</t>
  </si>
  <si>
    <t>Schildershangar</t>
  </si>
  <si>
    <t>472</t>
  </si>
  <si>
    <t>Werkplaats Run-up</t>
  </si>
  <si>
    <t>Schuifdeur</t>
  </si>
  <si>
    <t>609</t>
  </si>
  <si>
    <t>Hydrazinehangar</t>
  </si>
  <si>
    <t>Van Asperen</t>
  </si>
  <si>
    <t>408</t>
  </si>
  <si>
    <t>01F</t>
  </si>
  <si>
    <t>342</t>
  </si>
  <si>
    <t>On , Off Equipment</t>
  </si>
  <si>
    <t>A49</t>
  </si>
  <si>
    <t>Buitengevel (oostgevel)</t>
  </si>
  <si>
    <t>Nr.120288 / Gelede deur 6 delen</t>
  </si>
  <si>
    <t>13</t>
  </si>
  <si>
    <t>Buitengevel (westgevel)</t>
  </si>
  <si>
    <t>374</t>
  </si>
  <si>
    <t>3e-lijns Onderhoudshangar</t>
  </si>
  <si>
    <t>33</t>
  </si>
  <si>
    <t>Links van de ruimte</t>
  </si>
  <si>
    <t>3-</t>
  </si>
  <si>
    <t>Midden van de ruimte</t>
  </si>
  <si>
    <t>Schuif</t>
  </si>
  <si>
    <t>2-</t>
  </si>
  <si>
    <t>85</t>
  </si>
  <si>
    <t>Opleidingscentrum CLSK</t>
  </si>
  <si>
    <t>Lesgebouw</t>
  </si>
  <si>
    <t>0E.11</t>
  </si>
  <si>
    <t>type DSTA-16</t>
  </si>
  <si>
    <t>schuif deuren bestaande uit 6 delen</t>
  </si>
  <si>
    <t>4.</t>
  </si>
  <si>
    <t>115</t>
  </si>
  <si>
    <t>Hangar Zuid T11</t>
  </si>
  <si>
    <t>Stalling</t>
  </si>
  <si>
    <t>566</t>
  </si>
  <si>
    <t>Hangar EACM</t>
  </si>
  <si>
    <t>Schweiss bi-fold doors</t>
  </si>
  <si>
    <t>Serial nr. 11350 - 1</t>
  </si>
  <si>
    <t>Klapt in tweeen omhoog - Model nr.S36 9L</t>
  </si>
  <si>
    <t>sn 11350-3 eerste deur rechts vanaf ruimte 1</t>
  </si>
  <si>
    <t>Klapt in tweeen omhoog - Model nr.S64 9L</t>
  </si>
  <si>
    <t>sn 11350-2 tweede deur rechts vanaf ruimte 1</t>
  </si>
  <si>
    <t>211</t>
  </si>
  <si>
    <t>H1 Zweefvliegclub</t>
  </si>
  <si>
    <t>onbekend</t>
  </si>
  <si>
    <t>rechter gevel</t>
  </si>
  <si>
    <t>dubbele schuifdeur bestaande uit 6 delen</t>
  </si>
  <si>
    <t>225</t>
  </si>
  <si>
    <t>Hangar 5 WTC</t>
  </si>
  <si>
    <t>voorgevel</t>
  </si>
  <si>
    <t>achtergevel</t>
  </si>
  <si>
    <t>45F13</t>
  </si>
  <si>
    <t>SPRINGTERREIN SCHAIJK</t>
  </si>
  <si>
    <t>S1</t>
  </si>
  <si>
    <t>Springbunker</t>
  </si>
  <si>
    <t>Bunker algemeen</t>
  </si>
  <si>
    <t>Commando Landstrijdkrachten</t>
  </si>
  <si>
    <t>CLAS</t>
  </si>
  <si>
    <t>dubbele scharnierdeur</t>
  </si>
  <si>
    <t>Scharnierdeur</t>
  </si>
  <si>
    <t>S2</t>
  </si>
  <si>
    <t>S3</t>
  </si>
  <si>
    <t>33A</t>
  </si>
  <si>
    <t>Oostzijde midden in gevel</t>
  </si>
  <si>
    <t>dubbele schuifdeur</t>
  </si>
  <si>
    <t>191</t>
  </si>
  <si>
    <t>Proefdraaiinrichting</t>
  </si>
  <si>
    <t>Overig gebouw algemeen</t>
  </si>
  <si>
    <t>1050B</t>
  </si>
  <si>
    <t>Kantoor- en lesgebouw</t>
  </si>
  <si>
    <t>B56</t>
  </si>
  <si>
    <t>Winlock</t>
  </si>
  <si>
    <t>Nader te bepalen</t>
  </si>
  <si>
    <t>B40</t>
  </si>
  <si>
    <t>buitenzijde</t>
  </si>
  <si>
    <t>Snelloopdeur</t>
  </si>
  <si>
    <t>Elektr. inbraakbeveiliging</t>
  </si>
  <si>
    <t>Componentenlijst</t>
  </si>
  <si>
    <t>Selectiecriteria:</t>
  </si>
  <si>
    <t>ObjectHoofdgebruiker</t>
  </si>
  <si>
    <t>Component</t>
  </si>
  <si>
    <t>Contract</t>
  </si>
  <si>
    <t>Cluster</t>
  </si>
  <si>
    <t>voorbereiding 1.6D - Bundel Deuren P6D (nieuw)</t>
  </si>
  <si>
    <t>Deze export bevat de volgende componenten:</t>
  </si>
  <si>
    <t>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</si>
</sst>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0" fillId="0" borderId="0" xfId="0" applyAlignment="1">
      <alignment horizontal="left"/>
    </xf>
    <xf numFmtId="0" fontId="2" fillId="0" borderId="0" xfId="1"/>
    <xf numFmtId="0" fontId="3" fillId="0" borderId="0" xfId="0" applyFon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CEDB3-0A47-431C-816B-1E6E269C8F34}">
  <dimension ref="A1:D17"/>
  <sheetViews>
    <sheetView tabSelected="1" workbookViewId="0">
      <selection activeCell="B1" sqref="B1"/>
    </sheetView>
  </sheetViews>
  <sheetFormatPr defaultRowHeight="15" x14ac:dyDescent="0.25"/>
  <cols>
    <col min="1" max="1" width="21.42578125" bestFit="1" customWidth="1"/>
    <col min="2" max="2" width="45.140625" bestFit="1" customWidth="1"/>
    <col min="3" max="3" width="6.7109375" bestFit="1" customWidth="1"/>
  </cols>
  <sheetData>
    <row r="1" spans="1:4" ht="26.25" x14ac:dyDescent="0.4">
      <c r="A1" s="3" t="s">
        <v>223</v>
      </c>
      <c r="B1" s="7" t="s">
        <v>231</v>
      </c>
      <c r="C1" s="3"/>
      <c r="D1" s="3"/>
    </row>
    <row r="3" spans="1:4" x14ac:dyDescent="0.25">
      <c r="A3" t="s">
        <v>224</v>
      </c>
      <c r="B3" s="5"/>
    </row>
    <row r="4" spans="1:4" x14ac:dyDescent="0.25">
      <c r="A4" t="s">
        <v>11</v>
      </c>
      <c r="B4" s="5"/>
    </row>
    <row r="5" spans="1:4" x14ac:dyDescent="0.25">
      <c r="A5" t="s">
        <v>225</v>
      </c>
      <c r="B5" s="5"/>
    </row>
    <row r="6" spans="1:4" x14ac:dyDescent="0.25">
      <c r="A6" t="s">
        <v>3</v>
      </c>
      <c r="B6" s="5"/>
    </row>
    <row r="7" spans="1:4" x14ac:dyDescent="0.25">
      <c r="A7" t="s">
        <v>226</v>
      </c>
      <c r="B7" s="5"/>
    </row>
    <row r="8" spans="1:4" x14ac:dyDescent="0.25">
      <c r="A8" t="s">
        <v>13</v>
      </c>
      <c r="B8" s="5"/>
    </row>
    <row r="9" spans="1:4" x14ac:dyDescent="0.25">
      <c r="A9" t="s">
        <v>227</v>
      </c>
      <c r="B9" s="5" t="s">
        <v>229</v>
      </c>
    </row>
    <row r="10" spans="1:4" x14ac:dyDescent="0.25">
      <c r="A10" t="s">
        <v>228</v>
      </c>
      <c r="B10" s="5"/>
    </row>
    <row r="11" spans="1:4" x14ac:dyDescent="0.25">
      <c r="A11" t="s">
        <v>29</v>
      </c>
      <c r="B11" s="5" t="s">
        <v>49</v>
      </c>
    </row>
    <row r="12" spans="1:4" x14ac:dyDescent="0.25">
      <c r="A12" t="s">
        <v>30</v>
      </c>
      <c r="B12" s="5" t="s">
        <v>48</v>
      </c>
    </row>
    <row r="13" spans="1:4" x14ac:dyDescent="0.25">
      <c r="B13" s="5"/>
    </row>
    <row r="15" spans="1:4" x14ac:dyDescent="0.25">
      <c r="A15" t="s">
        <v>230</v>
      </c>
    </row>
    <row r="16" spans="1:4" x14ac:dyDescent="0.25">
      <c r="B16" s="3" t="s">
        <v>226</v>
      </c>
      <c r="C16" s="3" t="s">
        <v>15</v>
      </c>
      <c r="D16" s="3"/>
    </row>
    <row r="17" spans="1:3" x14ac:dyDescent="0.25">
      <c r="A17">
        <v>14</v>
      </c>
      <c r="B17" t="s">
        <v>32</v>
      </c>
      <c r="C17" s="6">
        <f>COUNT('14'!A:A)</f>
        <v>76</v>
      </c>
    </row>
  </sheetData>
  <hyperlinks>
    <hyperlink ref="C17" location=" '14'!A1" tooltip="Klik om naar dit tabblad te gaan" display="Bedrijfsdeur" xr:uid="{0002233C-F91C-4489-BCC5-2A92905F380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39A13-47F9-414C-8768-3AF087F61C1A}">
  <dimension ref="A1:AG77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25.5703125" bestFit="1" customWidth="1"/>
    <col min="6" max="6" width="10.85546875" bestFit="1" customWidth="1"/>
    <col min="7" max="7" width="25.85546875" bestFit="1" customWidth="1"/>
    <col min="8" max="8" width="24.14062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29.140625" bestFit="1" customWidth="1"/>
    <col min="13" max="13" width="23.28515625" bestFit="1" customWidth="1"/>
    <col min="14" max="14" width="8.28515625" hidden="1" customWidth="1"/>
    <col min="15" max="15" width="9.7109375" hidden="1" customWidth="1"/>
    <col min="16" max="16" width="9" bestFit="1" customWidth="1"/>
    <col min="17" max="17" width="21.140625" bestFit="1" customWidth="1"/>
    <col min="18" max="18" width="42.140625" bestFit="1" customWidth="1"/>
    <col min="19" max="19" width="11.5703125" bestFit="1" customWidth="1"/>
    <col min="20" max="20" width="39.140625" bestFit="1" customWidth="1"/>
    <col min="21" max="21" width="19.7109375" bestFit="1" customWidth="1"/>
    <col min="22" max="22" width="21.85546875" bestFit="1" customWidth="1"/>
    <col min="23" max="23" width="13.42578125" bestFit="1" customWidth="1"/>
    <col min="24" max="24" width="11.7109375" bestFit="1" customWidth="1"/>
    <col min="25" max="25" width="21.28515625" bestFit="1" customWidth="1"/>
    <col min="26" max="26" width="27.140625" bestFit="1" customWidth="1"/>
    <col min="27" max="27" width="19.140625" bestFit="1" customWidth="1"/>
    <col min="28" max="28" width="26.28515625" bestFit="1" customWidth="1"/>
    <col min="29" max="29" width="9.7109375" style="2" bestFit="1" customWidth="1"/>
    <col min="30" max="30" width="10.42578125" style="2" bestFit="1" customWidth="1"/>
    <col min="31" max="31" width="19.5703125" bestFit="1" customWidth="1"/>
    <col min="32" max="32" width="23.7109375" bestFit="1" customWidth="1"/>
    <col min="33" max="33" width="12.140625" bestFit="1" customWidth="1"/>
  </cols>
  <sheetData>
    <row r="1" spans="1:3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222</v>
      </c>
      <c r="AC1" s="4" t="s">
        <v>27</v>
      </c>
      <c r="AD1" s="4" t="s">
        <v>28</v>
      </c>
      <c r="AE1" s="3" t="s">
        <v>29</v>
      </c>
      <c r="AF1" s="3" t="s">
        <v>30</v>
      </c>
      <c r="AG1" s="3" t="s">
        <v>31</v>
      </c>
    </row>
    <row r="2" spans="1:33" x14ac:dyDescent="0.25">
      <c r="A2">
        <v>900126404</v>
      </c>
      <c r="B2">
        <v>14</v>
      </c>
      <c r="C2" t="s">
        <v>32</v>
      </c>
      <c r="D2" s="1" t="s">
        <v>197</v>
      </c>
      <c r="E2" t="s">
        <v>198</v>
      </c>
      <c r="F2" s="1" t="s">
        <v>199</v>
      </c>
      <c r="G2" t="s">
        <v>200</v>
      </c>
      <c r="H2" t="s">
        <v>201</v>
      </c>
      <c r="I2">
        <v>198</v>
      </c>
      <c r="J2" s="1" t="s">
        <v>38</v>
      </c>
      <c r="K2" s="1" t="s">
        <v>39</v>
      </c>
      <c r="L2" t="s">
        <v>202</v>
      </c>
      <c r="M2" t="s">
        <v>203</v>
      </c>
      <c r="N2" t="s">
        <v>42</v>
      </c>
      <c r="O2">
        <v>1</v>
      </c>
      <c r="P2">
        <v>1</v>
      </c>
      <c r="T2" s="1" t="s">
        <v>204</v>
      </c>
      <c r="U2" s="1" t="s">
        <v>205</v>
      </c>
      <c r="V2" s="1" t="s">
        <v>46</v>
      </c>
      <c r="W2" s="1" t="s">
        <v>47</v>
      </c>
      <c r="X2" s="1" t="s">
        <v>48</v>
      </c>
      <c r="Y2" s="1" t="s">
        <v>48</v>
      </c>
      <c r="Z2" s="1" t="s">
        <v>38</v>
      </c>
      <c r="AA2" s="1" t="s">
        <v>48</v>
      </c>
      <c r="AB2" s="1" t="s">
        <v>48</v>
      </c>
      <c r="AE2" s="1" t="s">
        <v>49</v>
      </c>
      <c r="AF2" s="1" t="s">
        <v>48</v>
      </c>
      <c r="AG2" s="1" t="s">
        <v>39</v>
      </c>
    </row>
    <row r="3" spans="1:33" x14ac:dyDescent="0.25">
      <c r="A3">
        <v>900126405</v>
      </c>
      <c r="B3">
        <v>14</v>
      </c>
      <c r="C3" t="s">
        <v>32</v>
      </c>
      <c r="D3" s="1" t="s">
        <v>197</v>
      </c>
      <c r="E3" t="s">
        <v>198</v>
      </c>
      <c r="F3" s="1" t="s">
        <v>206</v>
      </c>
      <c r="G3" t="s">
        <v>200</v>
      </c>
      <c r="H3" t="s">
        <v>201</v>
      </c>
      <c r="I3">
        <v>198</v>
      </c>
      <c r="J3" s="1" t="s">
        <v>38</v>
      </c>
      <c r="K3" s="1" t="s">
        <v>39</v>
      </c>
      <c r="L3" t="s">
        <v>202</v>
      </c>
      <c r="M3" t="s">
        <v>203</v>
      </c>
      <c r="N3" t="s">
        <v>42</v>
      </c>
      <c r="O3">
        <v>1</v>
      </c>
      <c r="P3">
        <v>1</v>
      </c>
      <c r="T3" s="1" t="s">
        <v>204</v>
      </c>
      <c r="U3" s="1" t="s">
        <v>205</v>
      </c>
      <c r="V3" s="1" t="s">
        <v>46</v>
      </c>
      <c r="W3" s="1" t="s">
        <v>47</v>
      </c>
      <c r="X3" s="1" t="s">
        <v>48</v>
      </c>
      <c r="Y3" s="1" t="s">
        <v>48</v>
      </c>
      <c r="Z3" s="1" t="s">
        <v>38</v>
      </c>
      <c r="AA3" s="1" t="s">
        <v>48</v>
      </c>
      <c r="AB3" s="1" t="s">
        <v>48</v>
      </c>
      <c r="AE3" s="1" t="s">
        <v>49</v>
      </c>
      <c r="AF3" s="1" t="s">
        <v>48</v>
      </c>
      <c r="AG3" s="1" t="s">
        <v>39</v>
      </c>
    </row>
    <row r="4" spans="1:33" x14ac:dyDescent="0.25">
      <c r="A4">
        <v>900126406</v>
      </c>
      <c r="B4">
        <v>14</v>
      </c>
      <c r="C4" t="s">
        <v>32</v>
      </c>
      <c r="D4" s="1" t="s">
        <v>197</v>
      </c>
      <c r="E4" t="s">
        <v>198</v>
      </c>
      <c r="F4" s="1" t="s">
        <v>207</v>
      </c>
      <c r="G4" t="s">
        <v>200</v>
      </c>
      <c r="H4" t="s">
        <v>201</v>
      </c>
      <c r="I4">
        <v>198</v>
      </c>
      <c r="J4" s="1" t="s">
        <v>38</v>
      </c>
      <c r="K4" s="1" t="s">
        <v>39</v>
      </c>
      <c r="L4" t="s">
        <v>202</v>
      </c>
      <c r="M4" t="s">
        <v>203</v>
      </c>
      <c r="N4" t="s">
        <v>42</v>
      </c>
      <c r="O4">
        <v>1</v>
      </c>
      <c r="P4">
        <v>1</v>
      </c>
      <c r="T4" s="1" t="s">
        <v>204</v>
      </c>
      <c r="U4" s="1" t="s">
        <v>205</v>
      </c>
      <c r="V4" s="1" t="s">
        <v>46</v>
      </c>
      <c r="W4" s="1" t="s">
        <v>47</v>
      </c>
      <c r="X4" s="1" t="s">
        <v>48</v>
      </c>
      <c r="Y4" s="1" t="s">
        <v>48</v>
      </c>
      <c r="Z4" s="1" t="s">
        <v>38</v>
      </c>
      <c r="AA4" s="1" t="s">
        <v>48</v>
      </c>
      <c r="AB4" s="1" t="s">
        <v>48</v>
      </c>
      <c r="AE4" s="1" t="s">
        <v>49</v>
      </c>
      <c r="AF4" s="1" t="s">
        <v>48</v>
      </c>
      <c r="AG4" s="1" t="s">
        <v>39</v>
      </c>
    </row>
    <row r="5" spans="1:33" x14ac:dyDescent="0.25">
      <c r="A5">
        <v>900038306</v>
      </c>
      <c r="B5">
        <v>14</v>
      </c>
      <c r="C5" t="s">
        <v>32</v>
      </c>
      <c r="D5" s="1" t="s">
        <v>103</v>
      </c>
      <c r="E5" t="s">
        <v>104</v>
      </c>
      <c r="F5" s="1" t="s">
        <v>139</v>
      </c>
      <c r="G5" t="s">
        <v>140</v>
      </c>
      <c r="H5" t="s">
        <v>95</v>
      </c>
      <c r="I5">
        <v>8316</v>
      </c>
      <c r="J5" s="1" t="s">
        <v>38</v>
      </c>
      <c r="K5" s="1" t="s">
        <v>68</v>
      </c>
      <c r="L5" t="s">
        <v>40</v>
      </c>
      <c r="M5" t="s">
        <v>41</v>
      </c>
      <c r="N5" t="s">
        <v>42</v>
      </c>
      <c r="O5">
        <v>2</v>
      </c>
      <c r="P5">
        <v>1</v>
      </c>
      <c r="Q5" s="1" t="s">
        <v>107</v>
      </c>
      <c r="R5" s="1" t="s">
        <v>144</v>
      </c>
      <c r="S5">
        <v>1951</v>
      </c>
      <c r="T5" s="1" t="s">
        <v>143</v>
      </c>
      <c r="U5" s="1" t="s">
        <v>45</v>
      </c>
      <c r="V5" s="1" t="s">
        <v>46</v>
      </c>
      <c r="W5" s="1" t="s">
        <v>56</v>
      </c>
      <c r="X5" s="1" t="s">
        <v>48</v>
      </c>
      <c r="Y5" s="1" t="s">
        <v>48</v>
      </c>
      <c r="Z5" s="1" t="s">
        <v>38</v>
      </c>
      <c r="AA5" s="1" t="s">
        <v>48</v>
      </c>
      <c r="AB5" s="1" t="s">
        <v>48</v>
      </c>
      <c r="AC5" s="2">
        <v>9</v>
      </c>
      <c r="AD5" s="2">
        <v>40</v>
      </c>
      <c r="AE5" s="1" t="s">
        <v>49</v>
      </c>
      <c r="AF5" s="1" t="s">
        <v>48</v>
      </c>
      <c r="AG5" s="1" t="s">
        <v>50</v>
      </c>
    </row>
    <row r="6" spans="1:33" x14ac:dyDescent="0.25">
      <c r="A6">
        <v>900038305</v>
      </c>
      <c r="B6">
        <v>14</v>
      </c>
      <c r="C6" t="s">
        <v>32</v>
      </c>
      <c r="D6" s="1" t="s">
        <v>103</v>
      </c>
      <c r="E6" t="s">
        <v>104</v>
      </c>
      <c r="F6" s="1" t="s">
        <v>139</v>
      </c>
      <c r="G6" t="s">
        <v>140</v>
      </c>
      <c r="H6" t="s">
        <v>95</v>
      </c>
      <c r="I6">
        <v>8316</v>
      </c>
      <c r="J6" s="1" t="s">
        <v>38</v>
      </c>
      <c r="K6" s="1" t="s">
        <v>141</v>
      </c>
      <c r="L6" t="s">
        <v>40</v>
      </c>
      <c r="M6" t="s">
        <v>41</v>
      </c>
      <c r="N6" t="s">
        <v>42</v>
      </c>
      <c r="O6">
        <v>3</v>
      </c>
      <c r="P6">
        <v>1</v>
      </c>
      <c r="Q6" s="1" t="s">
        <v>107</v>
      </c>
      <c r="R6" s="1" t="s">
        <v>142</v>
      </c>
      <c r="S6">
        <v>1951</v>
      </c>
      <c r="T6" s="1" t="s">
        <v>143</v>
      </c>
      <c r="U6" s="1" t="s">
        <v>45</v>
      </c>
      <c r="V6" s="1" t="s">
        <v>46</v>
      </c>
      <c r="W6" s="1" t="s">
        <v>56</v>
      </c>
      <c r="X6" s="1" t="s">
        <v>48</v>
      </c>
      <c r="Y6" s="1" t="s">
        <v>48</v>
      </c>
      <c r="Z6" s="1" t="s">
        <v>38</v>
      </c>
      <c r="AA6" s="1" t="s">
        <v>48</v>
      </c>
      <c r="AB6" s="1" t="s">
        <v>48</v>
      </c>
      <c r="AC6" s="2">
        <v>9</v>
      </c>
      <c r="AD6" s="2">
        <v>40</v>
      </c>
      <c r="AE6" s="1" t="s">
        <v>49</v>
      </c>
      <c r="AF6" s="1" t="s">
        <v>48</v>
      </c>
      <c r="AG6" s="1" t="s">
        <v>57</v>
      </c>
    </row>
    <row r="7" spans="1:33" x14ac:dyDescent="0.25">
      <c r="A7">
        <v>900037996</v>
      </c>
      <c r="B7">
        <v>14</v>
      </c>
      <c r="C7" t="s">
        <v>32</v>
      </c>
      <c r="D7" s="1" t="s">
        <v>103</v>
      </c>
      <c r="E7" t="s">
        <v>104</v>
      </c>
      <c r="F7" s="1" t="s">
        <v>117</v>
      </c>
      <c r="G7" t="s">
        <v>118</v>
      </c>
      <c r="H7" t="s">
        <v>119</v>
      </c>
      <c r="I7">
        <v>6809</v>
      </c>
      <c r="J7" s="1" t="s">
        <v>38</v>
      </c>
      <c r="K7" s="1" t="s">
        <v>123</v>
      </c>
      <c r="L7" t="s">
        <v>40</v>
      </c>
      <c r="M7" t="s">
        <v>41</v>
      </c>
      <c r="N7" t="s">
        <v>42</v>
      </c>
      <c r="O7">
        <v>1</v>
      </c>
      <c r="P7">
        <v>1</v>
      </c>
      <c r="Q7" s="1" t="s">
        <v>121</v>
      </c>
      <c r="R7" s="1" t="s">
        <v>108</v>
      </c>
      <c r="S7">
        <v>2002</v>
      </c>
      <c r="T7" s="1" t="s">
        <v>109</v>
      </c>
      <c r="U7" s="1" t="s">
        <v>45</v>
      </c>
      <c r="V7" s="1" t="s">
        <v>46</v>
      </c>
      <c r="W7" s="1" t="s">
        <v>56</v>
      </c>
      <c r="X7" s="1" t="s">
        <v>48</v>
      </c>
      <c r="Y7" s="1" t="s">
        <v>48</v>
      </c>
      <c r="Z7" s="1" t="s">
        <v>38</v>
      </c>
      <c r="AA7" s="1" t="s">
        <v>48</v>
      </c>
      <c r="AB7" s="1" t="s">
        <v>48</v>
      </c>
      <c r="AC7" s="2">
        <v>5.3</v>
      </c>
      <c r="AD7" s="2">
        <v>15</v>
      </c>
      <c r="AE7" s="1" t="s">
        <v>49</v>
      </c>
      <c r="AF7" s="1" t="s">
        <v>48</v>
      </c>
      <c r="AG7" s="1" t="s">
        <v>39</v>
      </c>
    </row>
    <row r="8" spans="1:33" x14ac:dyDescent="0.25">
      <c r="A8">
        <v>900037997</v>
      </c>
      <c r="B8">
        <v>14</v>
      </c>
      <c r="C8" t="s">
        <v>32</v>
      </c>
      <c r="D8" s="1" t="s">
        <v>103</v>
      </c>
      <c r="E8" t="s">
        <v>104</v>
      </c>
      <c r="F8" s="1" t="s">
        <v>117</v>
      </c>
      <c r="G8" t="s">
        <v>118</v>
      </c>
      <c r="H8" t="s">
        <v>119</v>
      </c>
      <c r="I8">
        <v>6809</v>
      </c>
      <c r="J8" s="1" t="s">
        <v>38</v>
      </c>
      <c r="K8" s="1" t="s">
        <v>123</v>
      </c>
      <c r="L8" t="s">
        <v>40</v>
      </c>
      <c r="M8" t="s">
        <v>41</v>
      </c>
      <c r="N8" t="s">
        <v>42</v>
      </c>
      <c r="O8">
        <v>2</v>
      </c>
      <c r="P8">
        <v>1</v>
      </c>
      <c r="Q8" s="1" t="s">
        <v>121</v>
      </c>
      <c r="R8" s="1" t="s">
        <v>115</v>
      </c>
      <c r="S8">
        <v>2002</v>
      </c>
      <c r="T8" s="1" t="s">
        <v>109</v>
      </c>
      <c r="U8" s="1" t="s">
        <v>45</v>
      </c>
      <c r="V8" s="1" t="s">
        <v>46</v>
      </c>
      <c r="W8" s="1" t="s">
        <v>56</v>
      </c>
      <c r="X8" s="1" t="s">
        <v>48</v>
      </c>
      <c r="Y8" s="1" t="s">
        <v>48</v>
      </c>
      <c r="Z8" s="1" t="s">
        <v>38</v>
      </c>
      <c r="AA8" s="1" t="s">
        <v>48</v>
      </c>
      <c r="AB8" s="1" t="s">
        <v>48</v>
      </c>
      <c r="AC8" s="2">
        <v>5.3</v>
      </c>
      <c r="AD8" s="2">
        <v>15</v>
      </c>
      <c r="AE8" s="1" t="s">
        <v>49</v>
      </c>
      <c r="AF8" s="1" t="s">
        <v>48</v>
      </c>
      <c r="AG8" s="1" t="s">
        <v>50</v>
      </c>
    </row>
    <row r="9" spans="1:33" x14ac:dyDescent="0.25">
      <c r="A9">
        <v>900037998</v>
      </c>
      <c r="B9">
        <v>14</v>
      </c>
      <c r="C9" t="s">
        <v>32</v>
      </c>
      <c r="D9" s="1" t="s">
        <v>103</v>
      </c>
      <c r="E9" t="s">
        <v>104</v>
      </c>
      <c r="F9" s="1" t="s">
        <v>117</v>
      </c>
      <c r="G9" t="s">
        <v>118</v>
      </c>
      <c r="H9" t="s">
        <v>119</v>
      </c>
      <c r="I9">
        <v>6809</v>
      </c>
      <c r="J9" s="1" t="s">
        <v>38</v>
      </c>
      <c r="K9" s="1" t="s">
        <v>123</v>
      </c>
      <c r="L9" t="s">
        <v>40</v>
      </c>
      <c r="M9" t="s">
        <v>41</v>
      </c>
      <c r="N9" t="s">
        <v>42</v>
      </c>
      <c r="O9">
        <v>3</v>
      </c>
      <c r="P9">
        <v>1</v>
      </c>
      <c r="Q9" s="1" t="s">
        <v>121</v>
      </c>
      <c r="R9" s="1" t="s">
        <v>124</v>
      </c>
      <c r="S9">
        <v>2002</v>
      </c>
      <c r="T9" s="1" t="s">
        <v>109</v>
      </c>
      <c r="U9" s="1" t="s">
        <v>45</v>
      </c>
      <c r="V9" s="1" t="s">
        <v>46</v>
      </c>
      <c r="W9" s="1" t="s">
        <v>56</v>
      </c>
      <c r="X9" s="1" t="s">
        <v>48</v>
      </c>
      <c r="Y9" s="1" t="s">
        <v>48</v>
      </c>
      <c r="Z9" s="1" t="s">
        <v>38</v>
      </c>
      <c r="AA9" s="1" t="s">
        <v>48</v>
      </c>
      <c r="AB9" s="1" t="s">
        <v>48</v>
      </c>
      <c r="AC9" s="2">
        <v>5.3</v>
      </c>
      <c r="AD9" s="2">
        <v>15</v>
      </c>
      <c r="AE9" s="1" t="s">
        <v>49</v>
      </c>
      <c r="AF9" s="1" t="s">
        <v>48</v>
      </c>
      <c r="AG9" s="1" t="s">
        <v>57</v>
      </c>
    </row>
    <row r="10" spans="1:33" x14ac:dyDescent="0.25">
      <c r="A10">
        <v>900037999</v>
      </c>
      <c r="B10">
        <v>14</v>
      </c>
      <c r="C10" t="s">
        <v>32</v>
      </c>
      <c r="D10" s="1" t="s">
        <v>103</v>
      </c>
      <c r="E10" t="s">
        <v>104</v>
      </c>
      <c r="F10" s="1" t="s">
        <v>117</v>
      </c>
      <c r="G10" t="s">
        <v>118</v>
      </c>
      <c r="H10" t="s">
        <v>119</v>
      </c>
      <c r="I10">
        <v>6809</v>
      </c>
      <c r="J10" s="1" t="s">
        <v>38</v>
      </c>
      <c r="K10" s="1" t="s">
        <v>123</v>
      </c>
      <c r="L10" t="s">
        <v>40</v>
      </c>
      <c r="M10" t="s">
        <v>41</v>
      </c>
      <c r="N10" t="s">
        <v>42</v>
      </c>
      <c r="O10">
        <v>4</v>
      </c>
      <c r="P10">
        <v>1</v>
      </c>
      <c r="Q10" s="1" t="s">
        <v>121</v>
      </c>
      <c r="R10" s="1" t="s">
        <v>125</v>
      </c>
      <c r="S10">
        <v>2002</v>
      </c>
      <c r="T10" s="1" t="s">
        <v>109</v>
      </c>
      <c r="U10" s="1" t="s">
        <v>45</v>
      </c>
      <c r="V10" s="1" t="s">
        <v>46</v>
      </c>
      <c r="W10" s="1" t="s">
        <v>56</v>
      </c>
      <c r="X10" s="1" t="s">
        <v>48</v>
      </c>
      <c r="Y10" s="1" t="s">
        <v>48</v>
      </c>
      <c r="Z10" s="1" t="s">
        <v>38</v>
      </c>
      <c r="AA10" s="1" t="s">
        <v>48</v>
      </c>
      <c r="AB10" s="1" t="s">
        <v>48</v>
      </c>
      <c r="AC10" s="2">
        <v>5.3</v>
      </c>
      <c r="AD10" s="2">
        <v>15</v>
      </c>
      <c r="AE10" s="1" t="s">
        <v>49</v>
      </c>
      <c r="AF10" s="1" t="s">
        <v>48</v>
      </c>
      <c r="AG10" s="1" t="s">
        <v>59</v>
      </c>
    </row>
    <row r="11" spans="1:33" x14ac:dyDescent="0.25">
      <c r="A11">
        <v>900038000</v>
      </c>
      <c r="B11">
        <v>14</v>
      </c>
      <c r="C11" t="s">
        <v>32</v>
      </c>
      <c r="D11" s="1" t="s">
        <v>103</v>
      </c>
      <c r="E11" t="s">
        <v>104</v>
      </c>
      <c r="F11" s="1" t="s">
        <v>117</v>
      </c>
      <c r="G11" t="s">
        <v>118</v>
      </c>
      <c r="H11" t="s">
        <v>119</v>
      </c>
      <c r="I11">
        <v>6809</v>
      </c>
      <c r="J11" s="1" t="s">
        <v>38</v>
      </c>
      <c r="K11" s="1" t="s">
        <v>123</v>
      </c>
      <c r="L11" t="s">
        <v>40</v>
      </c>
      <c r="M11" t="s">
        <v>41</v>
      </c>
      <c r="N11" t="s">
        <v>42</v>
      </c>
      <c r="O11">
        <v>5</v>
      </c>
      <c r="P11">
        <v>1</v>
      </c>
      <c r="Q11" s="1" t="s">
        <v>121</v>
      </c>
      <c r="R11" s="1" t="s">
        <v>126</v>
      </c>
      <c r="S11">
        <v>2002</v>
      </c>
      <c r="T11" s="1" t="s">
        <v>109</v>
      </c>
      <c r="U11" s="1" t="s">
        <v>45</v>
      </c>
      <c r="V11" s="1" t="s">
        <v>46</v>
      </c>
      <c r="W11" s="1" t="s">
        <v>56</v>
      </c>
      <c r="X11" s="1" t="s">
        <v>48</v>
      </c>
      <c r="Y11" s="1" t="s">
        <v>48</v>
      </c>
      <c r="Z11" s="1" t="s">
        <v>38</v>
      </c>
      <c r="AA11" s="1" t="s">
        <v>48</v>
      </c>
      <c r="AB11" s="1" t="s">
        <v>48</v>
      </c>
      <c r="AC11" s="2">
        <v>5.3</v>
      </c>
      <c r="AD11" s="2">
        <v>15</v>
      </c>
      <c r="AE11" s="1" t="s">
        <v>49</v>
      </c>
      <c r="AF11" s="1" t="s">
        <v>48</v>
      </c>
      <c r="AG11" s="1" t="s">
        <v>60</v>
      </c>
    </row>
    <row r="12" spans="1:33" x14ac:dyDescent="0.25">
      <c r="A12">
        <v>900037995</v>
      </c>
      <c r="B12">
        <v>14</v>
      </c>
      <c r="C12" t="s">
        <v>32</v>
      </c>
      <c r="D12" s="1" t="s">
        <v>103</v>
      </c>
      <c r="E12" t="s">
        <v>104</v>
      </c>
      <c r="F12" s="1" t="s">
        <v>117</v>
      </c>
      <c r="G12" t="s">
        <v>118</v>
      </c>
      <c r="H12" t="s">
        <v>119</v>
      </c>
      <c r="I12">
        <v>6809</v>
      </c>
      <c r="J12" s="1" t="s">
        <v>38</v>
      </c>
      <c r="K12" s="1" t="s">
        <v>120</v>
      </c>
      <c r="L12" t="s">
        <v>40</v>
      </c>
      <c r="M12" t="s">
        <v>41</v>
      </c>
      <c r="N12" t="s">
        <v>42</v>
      </c>
      <c r="O12">
        <v>6</v>
      </c>
      <c r="P12">
        <v>1</v>
      </c>
      <c r="Q12" s="1" t="s">
        <v>121</v>
      </c>
      <c r="R12" s="1" t="s">
        <v>122</v>
      </c>
      <c r="S12">
        <v>2002</v>
      </c>
      <c r="T12" s="1" t="s">
        <v>109</v>
      </c>
      <c r="U12" s="1" t="s">
        <v>45</v>
      </c>
      <c r="V12" s="1" t="s">
        <v>46</v>
      </c>
      <c r="W12" s="1" t="s">
        <v>56</v>
      </c>
      <c r="X12" s="1" t="s">
        <v>48</v>
      </c>
      <c r="Y12" s="1" t="s">
        <v>48</v>
      </c>
      <c r="Z12" s="1" t="s">
        <v>38</v>
      </c>
      <c r="AA12" s="1" t="s">
        <v>48</v>
      </c>
      <c r="AB12" s="1" t="s">
        <v>48</v>
      </c>
      <c r="AC12" s="2">
        <v>5.3</v>
      </c>
      <c r="AD12" s="2">
        <v>15</v>
      </c>
      <c r="AE12" s="1" t="s">
        <v>49</v>
      </c>
      <c r="AF12" s="1" t="s">
        <v>48</v>
      </c>
      <c r="AG12" s="1" t="s">
        <v>61</v>
      </c>
    </row>
    <row r="13" spans="1:33" x14ac:dyDescent="0.25">
      <c r="A13">
        <v>900038011</v>
      </c>
      <c r="B13">
        <v>14</v>
      </c>
      <c r="C13" t="s">
        <v>32</v>
      </c>
      <c r="D13" s="1" t="s">
        <v>103</v>
      </c>
      <c r="E13" t="s">
        <v>104</v>
      </c>
      <c r="F13" s="1" t="s">
        <v>127</v>
      </c>
      <c r="G13" t="s">
        <v>128</v>
      </c>
      <c r="H13" t="s">
        <v>119</v>
      </c>
      <c r="I13">
        <v>6800</v>
      </c>
      <c r="J13" s="1" t="s">
        <v>38</v>
      </c>
      <c r="K13" s="1" t="s">
        <v>129</v>
      </c>
      <c r="L13" t="s">
        <v>40</v>
      </c>
      <c r="M13" t="s">
        <v>41</v>
      </c>
      <c r="N13" t="s">
        <v>42</v>
      </c>
      <c r="O13">
        <v>1</v>
      </c>
      <c r="P13">
        <v>1</v>
      </c>
      <c r="Q13" s="1" t="s">
        <v>121</v>
      </c>
      <c r="R13" s="1" t="s">
        <v>108</v>
      </c>
      <c r="S13">
        <v>2006</v>
      </c>
      <c r="T13" s="1" t="s">
        <v>109</v>
      </c>
      <c r="U13" s="1" t="s">
        <v>45</v>
      </c>
      <c r="V13" s="1" t="s">
        <v>46</v>
      </c>
      <c r="W13" s="1" t="s">
        <v>56</v>
      </c>
      <c r="X13" s="1" t="s">
        <v>48</v>
      </c>
      <c r="Y13" s="1" t="s">
        <v>48</v>
      </c>
      <c r="Z13" s="1" t="s">
        <v>38</v>
      </c>
      <c r="AA13" s="1" t="s">
        <v>48</v>
      </c>
      <c r="AB13" s="1" t="s">
        <v>48</v>
      </c>
      <c r="AC13" s="2">
        <v>5.3</v>
      </c>
      <c r="AD13" s="2">
        <v>15</v>
      </c>
      <c r="AE13" s="1" t="s">
        <v>49</v>
      </c>
      <c r="AF13" s="1" t="s">
        <v>48</v>
      </c>
      <c r="AG13" s="1" t="s">
        <v>39</v>
      </c>
    </row>
    <row r="14" spans="1:33" x14ac:dyDescent="0.25">
      <c r="A14">
        <v>900038012</v>
      </c>
      <c r="B14">
        <v>14</v>
      </c>
      <c r="C14" t="s">
        <v>32</v>
      </c>
      <c r="D14" s="1" t="s">
        <v>103</v>
      </c>
      <c r="E14" t="s">
        <v>104</v>
      </c>
      <c r="F14" s="1" t="s">
        <v>127</v>
      </c>
      <c r="G14" t="s">
        <v>128</v>
      </c>
      <c r="H14" t="s">
        <v>119</v>
      </c>
      <c r="I14">
        <v>6800</v>
      </c>
      <c r="J14" s="1" t="s">
        <v>38</v>
      </c>
      <c r="K14" s="1" t="s">
        <v>129</v>
      </c>
      <c r="L14" t="s">
        <v>40</v>
      </c>
      <c r="M14" t="s">
        <v>41</v>
      </c>
      <c r="N14" t="s">
        <v>42</v>
      </c>
      <c r="O14">
        <v>2</v>
      </c>
      <c r="P14">
        <v>1</v>
      </c>
      <c r="Q14" s="1" t="s">
        <v>121</v>
      </c>
      <c r="R14" s="1" t="s">
        <v>115</v>
      </c>
      <c r="S14">
        <v>2006</v>
      </c>
      <c r="T14" s="1" t="s">
        <v>109</v>
      </c>
      <c r="U14" s="1" t="s">
        <v>45</v>
      </c>
      <c r="V14" s="1" t="s">
        <v>46</v>
      </c>
      <c r="W14" s="1" t="s">
        <v>56</v>
      </c>
      <c r="X14" s="1" t="s">
        <v>48</v>
      </c>
      <c r="Y14" s="1" t="s">
        <v>48</v>
      </c>
      <c r="Z14" s="1" t="s">
        <v>38</v>
      </c>
      <c r="AA14" s="1" t="s">
        <v>48</v>
      </c>
      <c r="AB14" s="1" t="s">
        <v>48</v>
      </c>
      <c r="AC14" s="2">
        <v>5.3</v>
      </c>
      <c r="AD14" s="2">
        <v>15</v>
      </c>
      <c r="AE14" s="1" t="s">
        <v>49</v>
      </c>
      <c r="AF14" s="1" t="s">
        <v>48</v>
      </c>
      <c r="AG14" s="1" t="s">
        <v>50</v>
      </c>
    </row>
    <row r="15" spans="1:33" x14ac:dyDescent="0.25">
      <c r="A15">
        <v>900038013</v>
      </c>
      <c r="B15">
        <v>14</v>
      </c>
      <c r="C15" t="s">
        <v>32</v>
      </c>
      <c r="D15" s="1" t="s">
        <v>103</v>
      </c>
      <c r="E15" t="s">
        <v>104</v>
      </c>
      <c r="F15" s="1" t="s">
        <v>127</v>
      </c>
      <c r="G15" t="s">
        <v>128</v>
      </c>
      <c r="H15" t="s">
        <v>119</v>
      </c>
      <c r="I15">
        <v>6800</v>
      </c>
      <c r="J15" s="1" t="s">
        <v>38</v>
      </c>
      <c r="K15" s="1" t="s">
        <v>129</v>
      </c>
      <c r="L15" t="s">
        <v>40</v>
      </c>
      <c r="M15" t="s">
        <v>41</v>
      </c>
      <c r="N15" t="s">
        <v>42</v>
      </c>
      <c r="O15">
        <v>3</v>
      </c>
      <c r="P15">
        <v>1</v>
      </c>
      <c r="Q15" s="1" t="s">
        <v>121</v>
      </c>
      <c r="R15" s="1" t="s">
        <v>124</v>
      </c>
      <c r="S15">
        <v>2006</v>
      </c>
      <c r="T15" s="1" t="s">
        <v>109</v>
      </c>
      <c r="U15" s="1" t="s">
        <v>45</v>
      </c>
      <c r="V15" s="1" t="s">
        <v>46</v>
      </c>
      <c r="W15" s="1" t="s">
        <v>56</v>
      </c>
      <c r="X15" s="1" t="s">
        <v>48</v>
      </c>
      <c r="Y15" s="1" t="s">
        <v>48</v>
      </c>
      <c r="Z15" s="1" t="s">
        <v>38</v>
      </c>
      <c r="AA15" s="1" t="s">
        <v>48</v>
      </c>
      <c r="AB15" s="1" t="s">
        <v>48</v>
      </c>
      <c r="AC15" s="2">
        <v>5.3</v>
      </c>
      <c r="AD15" s="2">
        <v>15</v>
      </c>
      <c r="AE15" s="1" t="s">
        <v>49</v>
      </c>
      <c r="AF15" s="1" t="s">
        <v>48</v>
      </c>
      <c r="AG15" s="1" t="s">
        <v>57</v>
      </c>
    </row>
    <row r="16" spans="1:33" x14ac:dyDescent="0.25">
      <c r="A16">
        <v>900038014</v>
      </c>
      <c r="B16">
        <v>14</v>
      </c>
      <c r="C16" t="s">
        <v>32</v>
      </c>
      <c r="D16" s="1" t="s">
        <v>103</v>
      </c>
      <c r="E16" t="s">
        <v>104</v>
      </c>
      <c r="F16" s="1" t="s">
        <v>127</v>
      </c>
      <c r="G16" t="s">
        <v>128</v>
      </c>
      <c r="H16" t="s">
        <v>119</v>
      </c>
      <c r="I16">
        <v>6800</v>
      </c>
      <c r="J16" s="1" t="s">
        <v>38</v>
      </c>
      <c r="K16" s="1" t="s">
        <v>129</v>
      </c>
      <c r="L16" t="s">
        <v>40</v>
      </c>
      <c r="M16" t="s">
        <v>41</v>
      </c>
      <c r="N16" t="s">
        <v>42</v>
      </c>
      <c r="O16">
        <v>4</v>
      </c>
      <c r="P16">
        <v>1</v>
      </c>
      <c r="Q16" s="1" t="s">
        <v>121</v>
      </c>
      <c r="R16" s="1" t="s">
        <v>125</v>
      </c>
      <c r="S16">
        <v>2006</v>
      </c>
      <c r="T16" s="1" t="s">
        <v>109</v>
      </c>
      <c r="U16" s="1" t="s">
        <v>45</v>
      </c>
      <c r="V16" s="1" t="s">
        <v>46</v>
      </c>
      <c r="W16" s="1" t="s">
        <v>56</v>
      </c>
      <c r="X16" s="1" t="s">
        <v>48</v>
      </c>
      <c r="Y16" s="1" t="s">
        <v>48</v>
      </c>
      <c r="Z16" s="1" t="s">
        <v>38</v>
      </c>
      <c r="AA16" s="1" t="s">
        <v>48</v>
      </c>
      <c r="AB16" s="1" t="s">
        <v>48</v>
      </c>
      <c r="AC16" s="2">
        <v>5.3</v>
      </c>
      <c r="AD16" s="2">
        <v>15</v>
      </c>
      <c r="AE16" s="1" t="s">
        <v>49</v>
      </c>
      <c r="AF16" s="1" t="s">
        <v>48</v>
      </c>
      <c r="AG16" s="1" t="s">
        <v>59</v>
      </c>
    </row>
    <row r="17" spans="1:33" x14ac:dyDescent="0.25">
      <c r="A17">
        <v>900038015</v>
      </c>
      <c r="B17">
        <v>14</v>
      </c>
      <c r="C17" t="s">
        <v>32</v>
      </c>
      <c r="D17" s="1" t="s">
        <v>103</v>
      </c>
      <c r="E17" t="s">
        <v>104</v>
      </c>
      <c r="F17" s="1" t="s">
        <v>127</v>
      </c>
      <c r="G17" t="s">
        <v>128</v>
      </c>
      <c r="H17" t="s">
        <v>119</v>
      </c>
      <c r="I17">
        <v>6800</v>
      </c>
      <c r="J17" s="1" t="s">
        <v>38</v>
      </c>
      <c r="K17" s="1" t="s">
        <v>129</v>
      </c>
      <c r="L17" t="s">
        <v>40</v>
      </c>
      <c r="M17" t="s">
        <v>41</v>
      </c>
      <c r="N17" t="s">
        <v>42</v>
      </c>
      <c r="O17">
        <v>5</v>
      </c>
      <c r="P17">
        <v>1</v>
      </c>
      <c r="Q17" s="1" t="s">
        <v>121</v>
      </c>
      <c r="R17" s="1" t="s">
        <v>126</v>
      </c>
      <c r="S17">
        <v>2006</v>
      </c>
      <c r="T17" s="1" t="s">
        <v>109</v>
      </c>
      <c r="U17" s="1" t="s">
        <v>45</v>
      </c>
      <c r="V17" s="1" t="s">
        <v>46</v>
      </c>
      <c r="W17" s="1" t="s">
        <v>56</v>
      </c>
      <c r="X17" s="1" t="s">
        <v>48</v>
      </c>
      <c r="Y17" s="1" t="s">
        <v>48</v>
      </c>
      <c r="Z17" s="1" t="s">
        <v>38</v>
      </c>
      <c r="AA17" s="1" t="s">
        <v>48</v>
      </c>
      <c r="AB17" s="1" t="s">
        <v>48</v>
      </c>
      <c r="AC17" s="2">
        <v>5.3</v>
      </c>
      <c r="AD17" s="2">
        <v>15</v>
      </c>
      <c r="AE17" s="1" t="s">
        <v>49</v>
      </c>
      <c r="AF17" s="1" t="s">
        <v>48</v>
      </c>
      <c r="AG17" s="1" t="s">
        <v>60</v>
      </c>
    </row>
    <row r="18" spans="1:33" x14ac:dyDescent="0.25">
      <c r="A18">
        <v>900038016</v>
      </c>
      <c r="B18">
        <v>14</v>
      </c>
      <c r="C18" t="s">
        <v>32</v>
      </c>
      <c r="D18" s="1" t="s">
        <v>103</v>
      </c>
      <c r="E18" t="s">
        <v>104</v>
      </c>
      <c r="F18" s="1" t="s">
        <v>127</v>
      </c>
      <c r="G18" t="s">
        <v>128</v>
      </c>
      <c r="H18" t="s">
        <v>119</v>
      </c>
      <c r="I18">
        <v>6800</v>
      </c>
      <c r="J18" s="1" t="s">
        <v>38</v>
      </c>
      <c r="K18" s="1" t="s">
        <v>130</v>
      </c>
      <c r="L18" t="s">
        <v>40</v>
      </c>
      <c r="M18" t="s">
        <v>41</v>
      </c>
      <c r="N18" t="s">
        <v>42</v>
      </c>
      <c r="O18">
        <v>6</v>
      </c>
      <c r="P18">
        <v>1</v>
      </c>
      <c r="Q18" s="1" t="s">
        <v>121</v>
      </c>
      <c r="S18">
        <v>2006</v>
      </c>
      <c r="T18" s="1" t="s">
        <v>109</v>
      </c>
      <c r="U18" s="1" t="s">
        <v>45</v>
      </c>
      <c r="V18" s="1" t="s">
        <v>46</v>
      </c>
      <c r="W18" s="1" t="s">
        <v>56</v>
      </c>
      <c r="X18" s="1" t="s">
        <v>48</v>
      </c>
      <c r="Y18" s="1" t="s">
        <v>48</v>
      </c>
      <c r="Z18" s="1" t="s">
        <v>38</v>
      </c>
      <c r="AA18" s="1" t="s">
        <v>48</v>
      </c>
      <c r="AB18" s="1" t="s">
        <v>48</v>
      </c>
      <c r="AC18" s="2">
        <v>5.3</v>
      </c>
      <c r="AD18" s="2">
        <v>15</v>
      </c>
      <c r="AE18" s="1" t="s">
        <v>49</v>
      </c>
      <c r="AF18" s="1" t="s">
        <v>48</v>
      </c>
      <c r="AG18" s="1" t="s">
        <v>61</v>
      </c>
    </row>
    <row r="19" spans="1:33" x14ac:dyDescent="0.25">
      <c r="A19">
        <v>900140656</v>
      </c>
      <c r="B19">
        <v>14</v>
      </c>
      <c r="C19" t="s">
        <v>32</v>
      </c>
      <c r="D19" s="1" t="s">
        <v>103</v>
      </c>
      <c r="E19" t="s">
        <v>104</v>
      </c>
      <c r="F19" s="1" t="s">
        <v>214</v>
      </c>
      <c r="G19" t="s">
        <v>215</v>
      </c>
      <c r="H19" t="s">
        <v>119</v>
      </c>
      <c r="I19">
        <v>5624</v>
      </c>
      <c r="J19" s="1" t="s">
        <v>38</v>
      </c>
      <c r="K19" s="1" t="s">
        <v>219</v>
      </c>
      <c r="L19" t="s">
        <v>40</v>
      </c>
      <c r="M19" t="s">
        <v>41</v>
      </c>
      <c r="N19" t="s">
        <v>42</v>
      </c>
      <c r="O19">
        <v>3</v>
      </c>
      <c r="P19">
        <v>1</v>
      </c>
      <c r="Q19" s="1" t="s">
        <v>217</v>
      </c>
      <c r="R19" s="1" t="s">
        <v>220</v>
      </c>
      <c r="S19">
        <v>2020</v>
      </c>
      <c r="U19" s="1" t="s">
        <v>221</v>
      </c>
      <c r="V19" s="1" t="s">
        <v>46</v>
      </c>
      <c r="W19" s="1" t="s">
        <v>56</v>
      </c>
      <c r="X19" s="1" t="s">
        <v>48</v>
      </c>
      <c r="Y19" s="1" t="s">
        <v>218</v>
      </c>
      <c r="Z19" s="1" t="s">
        <v>218</v>
      </c>
      <c r="AA19" s="1" t="s">
        <v>48</v>
      </c>
      <c r="AB19" s="1" t="s">
        <v>110</v>
      </c>
      <c r="AC19" s="2">
        <v>3.86</v>
      </c>
      <c r="AD19" s="2">
        <v>3.98</v>
      </c>
      <c r="AE19" s="1" t="s">
        <v>49</v>
      </c>
      <c r="AF19" s="1" t="s">
        <v>48</v>
      </c>
      <c r="AG19" s="1" t="s">
        <v>57</v>
      </c>
    </row>
    <row r="20" spans="1:33" x14ac:dyDescent="0.25">
      <c r="A20">
        <v>900140657</v>
      </c>
      <c r="B20">
        <v>14</v>
      </c>
      <c r="C20" t="s">
        <v>32</v>
      </c>
      <c r="D20" s="1" t="s">
        <v>103</v>
      </c>
      <c r="E20" t="s">
        <v>104</v>
      </c>
      <c r="F20" s="1" t="s">
        <v>214</v>
      </c>
      <c r="G20" t="s">
        <v>215</v>
      </c>
      <c r="H20" t="s">
        <v>119</v>
      </c>
      <c r="I20">
        <v>5624</v>
      </c>
      <c r="J20" s="1" t="s">
        <v>38</v>
      </c>
      <c r="K20" s="1" t="s">
        <v>219</v>
      </c>
      <c r="L20" t="s">
        <v>40</v>
      </c>
      <c r="M20" t="s">
        <v>41</v>
      </c>
      <c r="N20" t="s">
        <v>42</v>
      </c>
      <c r="O20">
        <v>4</v>
      </c>
      <c r="P20">
        <v>1</v>
      </c>
      <c r="Q20" s="1" t="s">
        <v>217</v>
      </c>
      <c r="S20">
        <v>2020</v>
      </c>
      <c r="U20" s="1" t="s">
        <v>221</v>
      </c>
      <c r="V20" s="1" t="s">
        <v>46</v>
      </c>
      <c r="W20" s="1" t="s">
        <v>56</v>
      </c>
      <c r="X20" s="1" t="s">
        <v>48</v>
      </c>
      <c r="Y20" s="1" t="s">
        <v>218</v>
      </c>
      <c r="Z20" s="1" t="s">
        <v>218</v>
      </c>
      <c r="AA20" s="1" t="s">
        <v>48</v>
      </c>
      <c r="AB20" s="1" t="s">
        <v>110</v>
      </c>
      <c r="AC20" s="2">
        <v>3.86</v>
      </c>
      <c r="AD20" s="2">
        <v>3.98</v>
      </c>
      <c r="AE20" s="1" t="s">
        <v>49</v>
      </c>
      <c r="AF20" s="1" t="s">
        <v>48</v>
      </c>
      <c r="AG20" s="1" t="s">
        <v>59</v>
      </c>
    </row>
    <row r="21" spans="1:33" x14ac:dyDescent="0.25">
      <c r="A21">
        <v>900140654</v>
      </c>
      <c r="B21">
        <v>14</v>
      </c>
      <c r="C21" t="s">
        <v>32</v>
      </c>
      <c r="D21" s="1" t="s">
        <v>103</v>
      </c>
      <c r="E21" t="s">
        <v>104</v>
      </c>
      <c r="F21" s="1" t="s">
        <v>214</v>
      </c>
      <c r="G21" t="s">
        <v>215</v>
      </c>
      <c r="H21" t="s">
        <v>119</v>
      </c>
      <c r="I21">
        <v>5624</v>
      </c>
      <c r="J21" s="1" t="s">
        <v>38</v>
      </c>
      <c r="K21" s="1" t="s">
        <v>216</v>
      </c>
      <c r="L21" t="s">
        <v>40</v>
      </c>
      <c r="M21" t="s">
        <v>41</v>
      </c>
      <c r="N21" t="s">
        <v>42</v>
      </c>
      <c r="O21">
        <v>1</v>
      </c>
      <c r="P21">
        <v>1</v>
      </c>
      <c r="Q21" s="1" t="s">
        <v>217</v>
      </c>
      <c r="S21">
        <v>2020</v>
      </c>
      <c r="U21" s="1" t="s">
        <v>45</v>
      </c>
      <c r="V21" s="1" t="s">
        <v>46</v>
      </c>
      <c r="W21" s="1" t="s">
        <v>56</v>
      </c>
      <c r="X21" s="1" t="s">
        <v>48</v>
      </c>
      <c r="Y21" s="1" t="s">
        <v>218</v>
      </c>
      <c r="Z21" s="1" t="s">
        <v>218</v>
      </c>
      <c r="AA21" s="1" t="s">
        <v>48</v>
      </c>
      <c r="AB21" s="1" t="s">
        <v>110</v>
      </c>
      <c r="AC21" s="2">
        <v>2.98</v>
      </c>
      <c r="AD21" s="2">
        <v>3.39</v>
      </c>
      <c r="AE21" s="1" t="s">
        <v>49</v>
      </c>
      <c r="AF21" s="1" t="s">
        <v>48</v>
      </c>
      <c r="AG21" s="1" t="s">
        <v>39</v>
      </c>
    </row>
    <row r="22" spans="1:33" x14ac:dyDescent="0.25">
      <c r="A22">
        <v>900140655</v>
      </c>
      <c r="B22">
        <v>14</v>
      </c>
      <c r="C22" t="s">
        <v>32</v>
      </c>
      <c r="D22" s="1" t="s">
        <v>103</v>
      </c>
      <c r="E22" t="s">
        <v>104</v>
      </c>
      <c r="F22" s="1" t="s">
        <v>214</v>
      </c>
      <c r="G22" t="s">
        <v>215</v>
      </c>
      <c r="H22" t="s">
        <v>119</v>
      </c>
      <c r="I22">
        <v>5624</v>
      </c>
      <c r="J22" s="1" t="s">
        <v>38</v>
      </c>
      <c r="K22" s="1" t="s">
        <v>216</v>
      </c>
      <c r="L22" t="s">
        <v>40</v>
      </c>
      <c r="M22" t="s">
        <v>41</v>
      </c>
      <c r="N22" t="s">
        <v>42</v>
      </c>
      <c r="O22">
        <v>2</v>
      </c>
      <c r="P22">
        <v>1</v>
      </c>
      <c r="Q22" s="1" t="s">
        <v>217</v>
      </c>
      <c r="S22">
        <v>2020</v>
      </c>
      <c r="U22" s="1" t="s">
        <v>45</v>
      </c>
      <c r="V22" s="1" t="s">
        <v>46</v>
      </c>
      <c r="W22" s="1" t="s">
        <v>56</v>
      </c>
      <c r="X22" s="1" t="s">
        <v>48</v>
      </c>
      <c r="Y22" s="1" t="s">
        <v>218</v>
      </c>
      <c r="Z22" s="1" t="s">
        <v>218</v>
      </c>
      <c r="AA22" s="1" t="s">
        <v>48</v>
      </c>
      <c r="AB22" s="1" t="s">
        <v>110</v>
      </c>
      <c r="AC22" s="2">
        <v>2.98</v>
      </c>
      <c r="AD22" s="2">
        <v>3.39</v>
      </c>
      <c r="AE22" s="1" t="s">
        <v>49</v>
      </c>
      <c r="AF22" s="1" t="s">
        <v>48</v>
      </c>
      <c r="AG22" s="1" t="s">
        <v>50</v>
      </c>
    </row>
    <row r="23" spans="1:33" x14ac:dyDescent="0.25">
      <c r="A23">
        <v>900038025</v>
      </c>
      <c r="B23">
        <v>14</v>
      </c>
      <c r="C23" t="s">
        <v>32</v>
      </c>
      <c r="D23" s="1" t="s">
        <v>103</v>
      </c>
      <c r="E23" t="s">
        <v>104</v>
      </c>
      <c r="F23" s="1" t="s">
        <v>131</v>
      </c>
      <c r="G23" t="s">
        <v>132</v>
      </c>
      <c r="H23" t="s">
        <v>119</v>
      </c>
      <c r="I23">
        <v>6798</v>
      </c>
      <c r="J23" s="1" t="s">
        <v>38</v>
      </c>
      <c r="K23" s="1" t="s">
        <v>123</v>
      </c>
      <c r="L23" t="s">
        <v>40</v>
      </c>
      <c r="M23" t="s">
        <v>41</v>
      </c>
      <c r="N23" t="s">
        <v>42</v>
      </c>
      <c r="O23">
        <v>1</v>
      </c>
      <c r="P23">
        <v>1</v>
      </c>
      <c r="Q23" s="1" t="s">
        <v>121</v>
      </c>
      <c r="R23" s="1" t="s">
        <v>133</v>
      </c>
      <c r="S23">
        <v>2006</v>
      </c>
      <c r="T23" s="1" t="s">
        <v>109</v>
      </c>
      <c r="U23" s="1" t="s">
        <v>45</v>
      </c>
      <c r="V23" s="1" t="s">
        <v>46</v>
      </c>
      <c r="W23" s="1" t="s">
        <v>56</v>
      </c>
      <c r="X23" s="1" t="s">
        <v>48</v>
      </c>
      <c r="Y23" s="1" t="s">
        <v>48</v>
      </c>
      <c r="Z23" s="1" t="s">
        <v>38</v>
      </c>
      <c r="AA23" s="1" t="s">
        <v>48</v>
      </c>
      <c r="AB23" s="1" t="s">
        <v>48</v>
      </c>
      <c r="AC23" s="2">
        <v>5.3</v>
      </c>
      <c r="AD23" s="2">
        <v>15</v>
      </c>
      <c r="AE23" s="1" t="s">
        <v>49</v>
      </c>
      <c r="AF23" s="1" t="s">
        <v>48</v>
      </c>
      <c r="AG23" s="1" t="s">
        <v>39</v>
      </c>
    </row>
    <row r="24" spans="1:33" x14ac:dyDescent="0.25">
      <c r="A24">
        <v>900038026</v>
      </c>
      <c r="B24">
        <v>14</v>
      </c>
      <c r="C24" t="s">
        <v>32</v>
      </c>
      <c r="D24" s="1" t="s">
        <v>103</v>
      </c>
      <c r="E24" t="s">
        <v>104</v>
      </c>
      <c r="F24" s="1" t="s">
        <v>131</v>
      </c>
      <c r="G24" t="s">
        <v>132</v>
      </c>
      <c r="H24" t="s">
        <v>119</v>
      </c>
      <c r="I24">
        <v>6798</v>
      </c>
      <c r="J24" s="1" t="s">
        <v>38</v>
      </c>
      <c r="K24" s="1" t="s">
        <v>123</v>
      </c>
      <c r="L24" t="s">
        <v>40</v>
      </c>
      <c r="M24" t="s">
        <v>41</v>
      </c>
      <c r="N24" t="s">
        <v>42</v>
      </c>
      <c r="O24">
        <v>2</v>
      </c>
      <c r="P24">
        <v>1</v>
      </c>
      <c r="Q24" s="1" t="s">
        <v>121</v>
      </c>
      <c r="R24" s="1" t="s">
        <v>115</v>
      </c>
      <c r="S24">
        <v>2006</v>
      </c>
      <c r="T24" s="1" t="s">
        <v>109</v>
      </c>
      <c r="U24" s="1" t="s">
        <v>45</v>
      </c>
      <c r="V24" s="1" t="s">
        <v>46</v>
      </c>
      <c r="W24" s="1" t="s">
        <v>56</v>
      </c>
      <c r="X24" s="1" t="s">
        <v>48</v>
      </c>
      <c r="Y24" s="1" t="s">
        <v>48</v>
      </c>
      <c r="Z24" s="1" t="s">
        <v>38</v>
      </c>
      <c r="AA24" s="1" t="s">
        <v>48</v>
      </c>
      <c r="AB24" s="1" t="s">
        <v>48</v>
      </c>
      <c r="AC24" s="2">
        <v>5.3</v>
      </c>
      <c r="AD24" s="2">
        <v>15</v>
      </c>
      <c r="AE24" s="1" t="s">
        <v>49</v>
      </c>
      <c r="AF24" s="1" t="s">
        <v>48</v>
      </c>
      <c r="AG24" s="1" t="s">
        <v>50</v>
      </c>
    </row>
    <row r="25" spans="1:33" x14ac:dyDescent="0.25">
      <c r="A25">
        <v>900038027</v>
      </c>
      <c r="B25">
        <v>14</v>
      </c>
      <c r="C25" t="s">
        <v>32</v>
      </c>
      <c r="D25" s="1" t="s">
        <v>103</v>
      </c>
      <c r="E25" t="s">
        <v>104</v>
      </c>
      <c r="F25" s="1" t="s">
        <v>131</v>
      </c>
      <c r="G25" t="s">
        <v>132</v>
      </c>
      <c r="H25" t="s">
        <v>119</v>
      </c>
      <c r="I25">
        <v>6798</v>
      </c>
      <c r="J25" s="1" t="s">
        <v>38</v>
      </c>
      <c r="K25" s="1" t="s">
        <v>123</v>
      </c>
      <c r="L25" t="s">
        <v>40</v>
      </c>
      <c r="M25" t="s">
        <v>41</v>
      </c>
      <c r="N25" t="s">
        <v>42</v>
      </c>
      <c r="O25">
        <v>3</v>
      </c>
      <c r="P25">
        <v>1</v>
      </c>
      <c r="Q25" s="1" t="s">
        <v>121</v>
      </c>
      <c r="R25" s="1" t="s">
        <v>124</v>
      </c>
      <c r="S25">
        <v>2006</v>
      </c>
      <c r="T25" s="1" t="s">
        <v>109</v>
      </c>
      <c r="U25" s="1" t="s">
        <v>45</v>
      </c>
      <c r="V25" s="1" t="s">
        <v>46</v>
      </c>
      <c r="W25" s="1" t="s">
        <v>56</v>
      </c>
      <c r="X25" s="1" t="s">
        <v>48</v>
      </c>
      <c r="Y25" s="1" t="s">
        <v>48</v>
      </c>
      <c r="Z25" s="1" t="s">
        <v>38</v>
      </c>
      <c r="AA25" s="1" t="s">
        <v>48</v>
      </c>
      <c r="AB25" s="1" t="s">
        <v>48</v>
      </c>
      <c r="AC25" s="2">
        <v>5.3</v>
      </c>
      <c r="AD25" s="2">
        <v>15</v>
      </c>
      <c r="AE25" s="1" t="s">
        <v>49</v>
      </c>
      <c r="AF25" s="1" t="s">
        <v>48</v>
      </c>
      <c r="AG25" s="1" t="s">
        <v>57</v>
      </c>
    </row>
    <row r="26" spans="1:33" x14ac:dyDescent="0.25">
      <c r="A26">
        <v>900038028</v>
      </c>
      <c r="B26">
        <v>14</v>
      </c>
      <c r="C26" t="s">
        <v>32</v>
      </c>
      <c r="D26" s="1" t="s">
        <v>103</v>
      </c>
      <c r="E26" t="s">
        <v>104</v>
      </c>
      <c r="F26" s="1" t="s">
        <v>131</v>
      </c>
      <c r="G26" t="s">
        <v>132</v>
      </c>
      <c r="H26" t="s">
        <v>119</v>
      </c>
      <c r="I26">
        <v>6798</v>
      </c>
      <c r="J26" s="1" t="s">
        <v>38</v>
      </c>
      <c r="K26" s="1" t="s">
        <v>123</v>
      </c>
      <c r="L26" t="s">
        <v>40</v>
      </c>
      <c r="M26" t="s">
        <v>41</v>
      </c>
      <c r="N26" t="s">
        <v>42</v>
      </c>
      <c r="O26">
        <v>4</v>
      </c>
      <c r="P26">
        <v>1</v>
      </c>
      <c r="Q26" s="1" t="s">
        <v>121</v>
      </c>
      <c r="R26" s="1" t="s">
        <v>125</v>
      </c>
      <c r="S26">
        <v>2006</v>
      </c>
      <c r="T26" s="1" t="s">
        <v>109</v>
      </c>
      <c r="U26" s="1" t="s">
        <v>45</v>
      </c>
      <c r="V26" s="1" t="s">
        <v>46</v>
      </c>
      <c r="W26" s="1" t="s">
        <v>56</v>
      </c>
      <c r="X26" s="1" t="s">
        <v>48</v>
      </c>
      <c r="Y26" s="1" t="s">
        <v>48</v>
      </c>
      <c r="Z26" s="1" t="s">
        <v>38</v>
      </c>
      <c r="AA26" s="1" t="s">
        <v>48</v>
      </c>
      <c r="AB26" s="1" t="s">
        <v>48</v>
      </c>
      <c r="AC26" s="2">
        <v>5.3</v>
      </c>
      <c r="AD26" s="2">
        <v>15</v>
      </c>
      <c r="AE26" s="1" t="s">
        <v>49</v>
      </c>
      <c r="AF26" s="1" t="s">
        <v>48</v>
      </c>
      <c r="AG26" s="1" t="s">
        <v>59</v>
      </c>
    </row>
    <row r="27" spans="1:33" x14ac:dyDescent="0.25">
      <c r="A27">
        <v>900038029</v>
      </c>
      <c r="B27">
        <v>14</v>
      </c>
      <c r="C27" t="s">
        <v>32</v>
      </c>
      <c r="D27" s="1" t="s">
        <v>103</v>
      </c>
      <c r="E27" t="s">
        <v>104</v>
      </c>
      <c r="F27" s="1" t="s">
        <v>131</v>
      </c>
      <c r="G27" t="s">
        <v>132</v>
      </c>
      <c r="H27" t="s">
        <v>119</v>
      </c>
      <c r="I27">
        <v>6798</v>
      </c>
      <c r="J27" s="1" t="s">
        <v>38</v>
      </c>
      <c r="K27" s="1" t="s">
        <v>123</v>
      </c>
      <c r="L27" t="s">
        <v>40</v>
      </c>
      <c r="M27" t="s">
        <v>41</v>
      </c>
      <c r="N27" t="s">
        <v>42</v>
      </c>
      <c r="O27">
        <v>5</v>
      </c>
      <c r="P27">
        <v>1</v>
      </c>
      <c r="Q27" s="1" t="s">
        <v>121</v>
      </c>
      <c r="R27" s="1" t="s">
        <v>126</v>
      </c>
      <c r="S27">
        <v>2006</v>
      </c>
      <c r="T27" s="1" t="s">
        <v>109</v>
      </c>
      <c r="U27" s="1" t="s">
        <v>45</v>
      </c>
      <c r="V27" s="1" t="s">
        <v>46</v>
      </c>
      <c r="W27" s="1" t="s">
        <v>56</v>
      </c>
      <c r="X27" s="1" t="s">
        <v>48</v>
      </c>
      <c r="Y27" s="1" t="s">
        <v>48</v>
      </c>
      <c r="Z27" s="1" t="s">
        <v>38</v>
      </c>
      <c r="AA27" s="1" t="s">
        <v>48</v>
      </c>
      <c r="AB27" s="1" t="s">
        <v>48</v>
      </c>
      <c r="AC27" s="2">
        <v>5.3</v>
      </c>
      <c r="AD27" s="2">
        <v>15</v>
      </c>
      <c r="AE27" s="1" t="s">
        <v>49</v>
      </c>
      <c r="AF27" s="1" t="s">
        <v>48</v>
      </c>
      <c r="AG27" s="1" t="s">
        <v>60</v>
      </c>
    </row>
    <row r="28" spans="1:33" x14ac:dyDescent="0.25">
      <c r="A28">
        <v>900038030</v>
      </c>
      <c r="B28">
        <v>14</v>
      </c>
      <c r="C28" t="s">
        <v>32</v>
      </c>
      <c r="D28" s="1" t="s">
        <v>103</v>
      </c>
      <c r="E28" t="s">
        <v>104</v>
      </c>
      <c r="F28" s="1" t="s">
        <v>131</v>
      </c>
      <c r="G28" t="s">
        <v>132</v>
      </c>
      <c r="H28" t="s">
        <v>119</v>
      </c>
      <c r="I28">
        <v>6798</v>
      </c>
      <c r="J28" s="1" t="s">
        <v>38</v>
      </c>
      <c r="K28" s="1" t="s">
        <v>120</v>
      </c>
      <c r="L28" t="s">
        <v>40</v>
      </c>
      <c r="M28" t="s">
        <v>41</v>
      </c>
      <c r="N28" t="s">
        <v>42</v>
      </c>
      <c r="O28">
        <v>6</v>
      </c>
      <c r="P28">
        <v>1</v>
      </c>
      <c r="Q28" s="1" t="s">
        <v>121</v>
      </c>
      <c r="R28" s="1" t="s">
        <v>122</v>
      </c>
      <c r="S28">
        <v>2006</v>
      </c>
      <c r="T28" s="1" t="s">
        <v>109</v>
      </c>
      <c r="U28" s="1" t="s">
        <v>45</v>
      </c>
      <c r="V28" s="1" t="s">
        <v>46</v>
      </c>
      <c r="W28" s="1" t="s">
        <v>56</v>
      </c>
      <c r="X28" s="1" t="s">
        <v>48</v>
      </c>
      <c r="Y28" s="1" t="s">
        <v>48</v>
      </c>
      <c r="Z28" s="1" t="s">
        <v>38</v>
      </c>
      <c r="AA28" s="1" t="s">
        <v>48</v>
      </c>
      <c r="AB28" s="1" t="s">
        <v>48</v>
      </c>
      <c r="AC28" s="2">
        <v>5.3</v>
      </c>
      <c r="AD28" s="2">
        <v>15</v>
      </c>
      <c r="AE28" s="1" t="s">
        <v>49</v>
      </c>
      <c r="AF28" s="1" t="s">
        <v>48</v>
      </c>
      <c r="AG28" s="1" t="s">
        <v>61</v>
      </c>
    </row>
    <row r="29" spans="1:33" x14ac:dyDescent="0.25">
      <c r="A29">
        <v>900038323</v>
      </c>
      <c r="B29">
        <v>14</v>
      </c>
      <c r="C29" t="s">
        <v>32</v>
      </c>
      <c r="D29" s="1" t="s">
        <v>103</v>
      </c>
      <c r="E29" t="s">
        <v>104</v>
      </c>
      <c r="F29" s="1" t="s">
        <v>145</v>
      </c>
      <c r="G29" t="s">
        <v>146</v>
      </c>
      <c r="H29" t="s">
        <v>95</v>
      </c>
      <c r="I29">
        <v>1178</v>
      </c>
      <c r="J29" s="1" t="s">
        <v>38</v>
      </c>
      <c r="K29" s="1" t="s">
        <v>50</v>
      </c>
      <c r="L29" t="s">
        <v>40</v>
      </c>
      <c r="M29" t="s">
        <v>41</v>
      </c>
      <c r="N29" t="s">
        <v>42</v>
      </c>
      <c r="O29">
        <v>2</v>
      </c>
      <c r="P29">
        <v>1</v>
      </c>
      <c r="Q29" s="1" t="s">
        <v>107</v>
      </c>
      <c r="R29" s="1" t="s">
        <v>108</v>
      </c>
      <c r="S29">
        <v>1997</v>
      </c>
      <c r="T29" s="1" t="s">
        <v>109</v>
      </c>
      <c r="U29" s="1" t="s">
        <v>45</v>
      </c>
      <c r="V29" s="1" t="s">
        <v>46</v>
      </c>
      <c r="W29" s="1" t="s">
        <v>56</v>
      </c>
      <c r="X29" s="1" t="s">
        <v>48</v>
      </c>
      <c r="Y29" s="1" t="s">
        <v>48</v>
      </c>
      <c r="Z29" s="1" t="s">
        <v>38</v>
      </c>
      <c r="AA29" s="1" t="s">
        <v>48</v>
      </c>
      <c r="AB29" s="1" t="s">
        <v>48</v>
      </c>
      <c r="AC29" s="2">
        <v>6</v>
      </c>
      <c r="AD29" s="2">
        <v>13</v>
      </c>
      <c r="AE29" s="1" t="s">
        <v>49</v>
      </c>
      <c r="AF29" s="1" t="s">
        <v>48</v>
      </c>
      <c r="AG29" s="1" t="s">
        <v>50</v>
      </c>
    </row>
    <row r="30" spans="1:33" x14ac:dyDescent="0.25">
      <c r="A30">
        <v>900038324</v>
      </c>
      <c r="B30">
        <v>14</v>
      </c>
      <c r="C30" t="s">
        <v>32</v>
      </c>
      <c r="D30" s="1" t="s">
        <v>103</v>
      </c>
      <c r="E30" t="s">
        <v>104</v>
      </c>
      <c r="F30" s="1" t="s">
        <v>145</v>
      </c>
      <c r="G30" t="s">
        <v>146</v>
      </c>
      <c r="H30" t="s">
        <v>95</v>
      </c>
      <c r="I30">
        <v>1178</v>
      </c>
      <c r="J30" s="1" t="s">
        <v>38</v>
      </c>
      <c r="K30" s="1" t="s">
        <v>57</v>
      </c>
      <c r="L30" t="s">
        <v>40</v>
      </c>
      <c r="M30" t="s">
        <v>41</v>
      </c>
      <c r="N30" t="s">
        <v>42</v>
      </c>
      <c r="O30">
        <v>1</v>
      </c>
      <c r="P30">
        <v>1</v>
      </c>
      <c r="Q30" s="1" t="s">
        <v>107</v>
      </c>
      <c r="R30" s="1" t="s">
        <v>108</v>
      </c>
      <c r="S30">
        <v>1997</v>
      </c>
      <c r="T30" s="1" t="s">
        <v>109</v>
      </c>
      <c r="U30" s="1" t="s">
        <v>45</v>
      </c>
      <c r="V30" s="1" t="s">
        <v>46</v>
      </c>
      <c r="W30" s="1" t="s">
        <v>56</v>
      </c>
      <c r="X30" s="1" t="s">
        <v>48</v>
      </c>
      <c r="Y30" s="1" t="s">
        <v>48</v>
      </c>
      <c r="Z30" s="1" t="s">
        <v>38</v>
      </c>
      <c r="AA30" s="1" t="s">
        <v>48</v>
      </c>
      <c r="AB30" s="1" t="s">
        <v>48</v>
      </c>
      <c r="AC30" s="2">
        <v>6</v>
      </c>
      <c r="AD30" s="2">
        <v>13</v>
      </c>
      <c r="AE30" s="1" t="s">
        <v>49</v>
      </c>
      <c r="AF30" s="1" t="s">
        <v>48</v>
      </c>
      <c r="AG30" s="1" t="s">
        <v>39</v>
      </c>
    </row>
    <row r="31" spans="1:33" x14ac:dyDescent="0.25">
      <c r="A31">
        <v>900122484</v>
      </c>
      <c r="B31">
        <v>14</v>
      </c>
      <c r="C31" t="s">
        <v>32</v>
      </c>
      <c r="D31" s="1" t="s">
        <v>103</v>
      </c>
      <c r="E31" t="s">
        <v>104</v>
      </c>
      <c r="F31" s="1" t="s">
        <v>188</v>
      </c>
      <c r="G31" t="s">
        <v>189</v>
      </c>
      <c r="H31" t="s">
        <v>53</v>
      </c>
      <c r="I31">
        <v>2266</v>
      </c>
      <c r="J31" s="1" t="s">
        <v>38</v>
      </c>
      <c r="K31" s="1" t="s">
        <v>67</v>
      </c>
      <c r="L31" t="s">
        <v>40</v>
      </c>
      <c r="M31" t="s">
        <v>41</v>
      </c>
      <c r="N31" t="s">
        <v>42</v>
      </c>
      <c r="O31">
        <v>1</v>
      </c>
      <c r="P31">
        <v>1</v>
      </c>
      <c r="Q31" s="1" t="s">
        <v>190</v>
      </c>
      <c r="R31" s="1" t="s">
        <v>191</v>
      </c>
      <c r="S31">
        <v>1942</v>
      </c>
      <c r="T31" s="1" t="s">
        <v>192</v>
      </c>
      <c r="U31" s="1" t="s">
        <v>45</v>
      </c>
      <c r="V31" s="1" t="s">
        <v>46</v>
      </c>
      <c r="W31" s="1" t="s">
        <v>47</v>
      </c>
      <c r="X31" s="1" t="s">
        <v>110</v>
      </c>
      <c r="Y31" s="1" t="s">
        <v>48</v>
      </c>
      <c r="Z31" s="1" t="s">
        <v>38</v>
      </c>
      <c r="AA31" s="1" t="s">
        <v>48</v>
      </c>
      <c r="AB31" s="1" t="s">
        <v>48</v>
      </c>
      <c r="AC31" s="2">
        <v>7.2</v>
      </c>
      <c r="AD31" s="2">
        <v>36</v>
      </c>
      <c r="AE31" s="1" t="s">
        <v>49</v>
      </c>
      <c r="AF31" s="1" t="s">
        <v>48</v>
      </c>
      <c r="AG31" s="1" t="s">
        <v>80</v>
      </c>
    </row>
    <row r="32" spans="1:33" x14ac:dyDescent="0.25">
      <c r="A32">
        <v>900122485</v>
      </c>
      <c r="B32">
        <v>14</v>
      </c>
      <c r="C32" t="s">
        <v>32</v>
      </c>
      <c r="D32" s="1" t="s">
        <v>103</v>
      </c>
      <c r="E32" t="s">
        <v>104</v>
      </c>
      <c r="F32" s="1" t="s">
        <v>193</v>
      </c>
      <c r="G32" t="s">
        <v>194</v>
      </c>
      <c r="H32" t="s">
        <v>53</v>
      </c>
      <c r="I32">
        <v>2642</v>
      </c>
      <c r="J32" s="1" t="s">
        <v>38</v>
      </c>
      <c r="K32" s="1" t="s">
        <v>39</v>
      </c>
      <c r="L32" t="s">
        <v>40</v>
      </c>
      <c r="M32" t="s">
        <v>41</v>
      </c>
      <c r="N32" t="s">
        <v>42</v>
      </c>
      <c r="O32">
        <v>1</v>
      </c>
      <c r="P32">
        <v>1</v>
      </c>
      <c r="Q32" s="1" t="s">
        <v>152</v>
      </c>
      <c r="R32" s="1" t="s">
        <v>195</v>
      </c>
      <c r="S32">
        <v>1994</v>
      </c>
      <c r="T32" s="1" t="s">
        <v>192</v>
      </c>
      <c r="U32" s="1" t="s">
        <v>45</v>
      </c>
      <c r="V32" s="1" t="s">
        <v>46</v>
      </c>
      <c r="W32" s="1" t="s">
        <v>47</v>
      </c>
      <c r="X32" s="1" t="s">
        <v>110</v>
      </c>
      <c r="Y32" s="1" t="s">
        <v>48</v>
      </c>
      <c r="Z32" s="1" t="s">
        <v>38</v>
      </c>
      <c r="AA32" s="1" t="s">
        <v>48</v>
      </c>
      <c r="AB32" s="1" t="s">
        <v>48</v>
      </c>
      <c r="AC32" s="2">
        <v>6.1</v>
      </c>
      <c r="AD32" s="2">
        <v>30.4</v>
      </c>
      <c r="AE32" s="1" t="s">
        <v>49</v>
      </c>
      <c r="AF32" s="1" t="s">
        <v>48</v>
      </c>
      <c r="AG32" s="1" t="s">
        <v>80</v>
      </c>
    </row>
    <row r="33" spans="1:33" x14ac:dyDescent="0.25">
      <c r="A33">
        <v>900122486</v>
      </c>
      <c r="B33">
        <v>14</v>
      </c>
      <c r="C33" t="s">
        <v>32</v>
      </c>
      <c r="D33" s="1" t="s">
        <v>103</v>
      </c>
      <c r="E33" t="s">
        <v>104</v>
      </c>
      <c r="F33" s="1" t="s">
        <v>193</v>
      </c>
      <c r="G33" t="s">
        <v>194</v>
      </c>
      <c r="H33" t="s">
        <v>53</v>
      </c>
      <c r="I33">
        <v>2642</v>
      </c>
      <c r="J33" s="1" t="s">
        <v>38</v>
      </c>
      <c r="K33" s="1" t="s">
        <v>39</v>
      </c>
      <c r="L33" t="s">
        <v>40</v>
      </c>
      <c r="M33" t="s">
        <v>41</v>
      </c>
      <c r="N33" t="s">
        <v>42</v>
      </c>
      <c r="O33">
        <v>2</v>
      </c>
      <c r="P33">
        <v>1</v>
      </c>
      <c r="Q33" s="1" t="s">
        <v>152</v>
      </c>
      <c r="R33" s="1" t="s">
        <v>196</v>
      </c>
      <c r="S33">
        <v>1994</v>
      </c>
      <c r="T33" s="1" t="s">
        <v>192</v>
      </c>
      <c r="U33" s="1" t="s">
        <v>45</v>
      </c>
      <c r="V33" s="1" t="s">
        <v>46</v>
      </c>
      <c r="W33" s="1" t="s">
        <v>47</v>
      </c>
      <c r="X33" s="1" t="s">
        <v>110</v>
      </c>
      <c r="Y33" s="1" t="s">
        <v>48</v>
      </c>
      <c r="Z33" s="1" t="s">
        <v>38</v>
      </c>
      <c r="AA33" s="1" t="s">
        <v>48</v>
      </c>
      <c r="AB33" s="1" t="s">
        <v>48</v>
      </c>
      <c r="AC33" s="2">
        <v>6.1</v>
      </c>
      <c r="AD33" s="2">
        <v>30.4</v>
      </c>
      <c r="AE33" s="1" t="s">
        <v>49</v>
      </c>
      <c r="AF33" s="1" t="s">
        <v>48</v>
      </c>
      <c r="AG33" s="1" t="s">
        <v>88</v>
      </c>
    </row>
    <row r="34" spans="1:33" x14ac:dyDescent="0.25">
      <c r="A34">
        <v>900038378</v>
      </c>
      <c r="B34">
        <v>14</v>
      </c>
      <c r="C34" t="s">
        <v>32</v>
      </c>
      <c r="D34" s="1" t="s">
        <v>103</v>
      </c>
      <c r="E34" t="s">
        <v>104</v>
      </c>
      <c r="F34" s="1" t="s">
        <v>147</v>
      </c>
      <c r="G34" t="s">
        <v>148</v>
      </c>
      <c r="H34" t="s">
        <v>95</v>
      </c>
      <c r="I34">
        <v>716</v>
      </c>
      <c r="J34" s="1" t="s">
        <v>38</v>
      </c>
      <c r="K34" s="1" t="s">
        <v>39</v>
      </c>
      <c r="L34" t="s">
        <v>40</v>
      </c>
      <c r="M34" t="s">
        <v>41</v>
      </c>
      <c r="N34" t="s">
        <v>42</v>
      </c>
      <c r="O34">
        <v>2</v>
      </c>
      <c r="P34">
        <v>1</v>
      </c>
      <c r="Q34" s="1" t="s">
        <v>121</v>
      </c>
      <c r="R34" s="1" t="s">
        <v>108</v>
      </c>
      <c r="T34" s="1" t="s">
        <v>149</v>
      </c>
      <c r="U34" s="1" t="s">
        <v>45</v>
      </c>
      <c r="V34" s="1" t="s">
        <v>46</v>
      </c>
      <c r="W34" s="1" t="s">
        <v>56</v>
      </c>
      <c r="X34" s="1" t="s">
        <v>48</v>
      </c>
      <c r="Y34" s="1" t="s">
        <v>48</v>
      </c>
      <c r="Z34" s="1" t="s">
        <v>38</v>
      </c>
      <c r="AA34" s="1" t="s">
        <v>48</v>
      </c>
      <c r="AB34" s="1" t="s">
        <v>48</v>
      </c>
      <c r="AC34" s="2">
        <v>6</v>
      </c>
      <c r="AD34" s="2">
        <v>13</v>
      </c>
      <c r="AE34" s="1" t="s">
        <v>49</v>
      </c>
      <c r="AF34" s="1" t="s">
        <v>48</v>
      </c>
      <c r="AG34" s="1" t="s">
        <v>50</v>
      </c>
    </row>
    <row r="35" spans="1:33" x14ac:dyDescent="0.25">
      <c r="A35">
        <v>900038419</v>
      </c>
      <c r="B35">
        <v>14</v>
      </c>
      <c r="C35" t="s">
        <v>32</v>
      </c>
      <c r="D35" s="1" t="s">
        <v>103</v>
      </c>
      <c r="E35" t="s">
        <v>104</v>
      </c>
      <c r="F35" s="1" t="s">
        <v>150</v>
      </c>
      <c r="G35" t="s">
        <v>151</v>
      </c>
      <c r="H35" t="s">
        <v>95</v>
      </c>
      <c r="I35">
        <v>443</v>
      </c>
      <c r="J35" s="1" t="s">
        <v>38</v>
      </c>
      <c r="K35" s="1" t="s">
        <v>60</v>
      </c>
      <c r="L35" t="s">
        <v>40</v>
      </c>
      <c r="M35" t="s">
        <v>41</v>
      </c>
      <c r="N35" t="s">
        <v>42</v>
      </c>
      <c r="O35">
        <v>1</v>
      </c>
      <c r="P35">
        <v>1</v>
      </c>
      <c r="Q35" s="1" t="s">
        <v>152</v>
      </c>
      <c r="R35" s="1" t="s">
        <v>108</v>
      </c>
      <c r="S35">
        <v>1990</v>
      </c>
      <c r="T35" s="1" t="s">
        <v>109</v>
      </c>
      <c r="U35" s="1" t="s">
        <v>45</v>
      </c>
      <c r="V35" s="1" t="s">
        <v>46</v>
      </c>
      <c r="W35" s="1" t="s">
        <v>56</v>
      </c>
      <c r="X35" s="1" t="s">
        <v>48</v>
      </c>
      <c r="Y35" s="1" t="s">
        <v>48</v>
      </c>
      <c r="Z35" s="1" t="s">
        <v>38</v>
      </c>
      <c r="AA35" s="1" t="s">
        <v>48</v>
      </c>
      <c r="AB35" s="1" t="s">
        <v>48</v>
      </c>
      <c r="AC35" s="2">
        <v>5.5</v>
      </c>
      <c r="AD35" s="2">
        <v>12.35</v>
      </c>
      <c r="AE35" s="1" t="s">
        <v>49</v>
      </c>
      <c r="AF35" s="1" t="s">
        <v>48</v>
      </c>
      <c r="AG35" s="1" t="s">
        <v>39</v>
      </c>
    </row>
    <row r="36" spans="1:33" x14ac:dyDescent="0.25">
      <c r="A36">
        <v>900037944</v>
      </c>
      <c r="B36">
        <v>14</v>
      </c>
      <c r="C36" t="s">
        <v>32</v>
      </c>
      <c r="D36" s="1" t="s">
        <v>103</v>
      </c>
      <c r="E36" t="s">
        <v>104</v>
      </c>
      <c r="F36" s="1" t="s">
        <v>105</v>
      </c>
      <c r="G36" t="s">
        <v>106</v>
      </c>
      <c r="H36" t="s">
        <v>53</v>
      </c>
      <c r="I36">
        <v>1434</v>
      </c>
      <c r="J36" s="1" t="s">
        <v>38</v>
      </c>
      <c r="K36" s="1" t="s">
        <v>67</v>
      </c>
      <c r="L36" t="s">
        <v>40</v>
      </c>
      <c r="M36" t="s">
        <v>41</v>
      </c>
      <c r="N36" t="s">
        <v>42</v>
      </c>
      <c r="O36">
        <v>3</v>
      </c>
      <c r="P36">
        <v>1</v>
      </c>
      <c r="Q36" s="1" t="s">
        <v>107</v>
      </c>
      <c r="R36" s="1" t="s">
        <v>108</v>
      </c>
      <c r="S36">
        <v>1992</v>
      </c>
      <c r="T36" s="1" t="s">
        <v>109</v>
      </c>
      <c r="U36" s="1" t="s">
        <v>45</v>
      </c>
      <c r="V36" s="1" t="s">
        <v>46</v>
      </c>
      <c r="W36" s="1" t="s">
        <v>56</v>
      </c>
      <c r="X36" s="1" t="s">
        <v>110</v>
      </c>
      <c r="Y36" s="1" t="s">
        <v>48</v>
      </c>
      <c r="Z36" s="1" t="s">
        <v>38</v>
      </c>
      <c r="AA36" s="1" t="s">
        <v>48</v>
      </c>
      <c r="AB36" s="1" t="s">
        <v>48</v>
      </c>
      <c r="AC36" s="2">
        <v>6</v>
      </c>
      <c r="AD36" s="2">
        <v>12</v>
      </c>
      <c r="AE36" s="1" t="s">
        <v>49</v>
      </c>
      <c r="AF36" s="1" t="s">
        <v>48</v>
      </c>
      <c r="AG36" s="1" t="s">
        <v>57</v>
      </c>
    </row>
    <row r="37" spans="1:33" x14ac:dyDescent="0.25">
      <c r="A37">
        <v>900037945</v>
      </c>
      <c r="B37">
        <v>14</v>
      </c>
      <c r="C37" t="s">
        <v>32</v>
      </c>
      <c r="D37" s="1" t="s">
        <v>103</v>
      </c>
      <c r="E37" t="s">
        <v>104</v>
      </c>
      <c r="F37" s="1" t="s">
        <v>105</v>
      </c>
      <c r="G37" t="s">
        <v>106</v>
      </c>
      <c r="H37" t="s">
        <v>53</v>
      </c>
      <c r="I37">
        <v>1434</v>
      </c>
      <c r="J37" s="1" t="s">
        <v>38</v>
      </c>
      <c r="K37" s="1" t="s">
        <v>68</v>
      </c>
      <c r="L37" t="s">
        <v>40</v>
      </c>
      <c r="M37" t="s">
        <v>41</v>
      </c>
      <c r="N37" t="s">
        <v>42</v>
      </c>
      <c r="O37">
        <v>2</v>
      </c>
      <c r="P37">
        <v>1</v>
      </c>
      <c r="Q37" s="1" t="s">
        <v>107</v>
      </c>
      <c r="R37" s="1" t="s">
        <v>108</v>
      </c>
      <c r="S37">
        <v>1992</v>
      </c>
      <c r="T37" s="1" t="s">
        <v>109</v>
      </c>
      <c r="U37" s="1" t="s">
        <v>45</v>
      </c>
      <c r="V37" s="1" t="s">
        <v>46</v>
      </c>
      <c r="W37" s="1" t="s">
        <v>56</v>
      </c>
      <c r="X37" s="1" t="s">
        <v>110</v>
      </c>
      <c r="Y37" s="1" t="s">
        <v>48</v>
      </c>
      <c r="Z37" s="1" t="s">
        <v>38</v>
      </c>
      <c r="AA37" s="1" t="s">
        <v>48</v>
      </c>
      <c r="AB37" s="1" t="s">
        <v>48</v>
      </c>
      <c r="AC37" s="2">
        <v>6</v>
      </c>
      <c r="AD37" s="2">
        <v>12</v>
      </c>
      <c r="AE37" s="1" t="s">
        <v>49</v>
      </c>
      <c r="AF37" s="1" t="s">
        <v>48</v>
      </c>
      <c r="AG37" s="1" t="s">
        <v>50</v>
      </c>
    </row>
    <row r="38" spans="1:33" x14ac:dyDescent="0.25">
      <c r="A38">
        <v>900037946</v>
      </c>
      <c r="B38">
        <v>14</v>
      </c>
      <c r="C38" t="s">
        <v>32</v>
      </c>
      <c r="D38" s="1" t="s">
        <v>103</v>
      </c>
      <c r="E38" t="s">
        <v>104</v>
      </c>
      <c r="F38" s="1" t="s">
        <v>105</v>
      </c>
      <c r="G38" t="s">
        <v>106</v>
      </c>
      <c r="H38" t="s">
        <v>53</v>
      </c>
      <c r="I38">
        <v>1434</v>
      </c>
      <c r="J38" s="1" t="s">
        <v>38</v>
      </c>
      <c r="K38" s="1" t="s">
        <v>69</v>
      </c>
      <c r="L38" t="s">
        <v>40</v>
      </c>
      <c r="M38" t="s">
        <v>41</v>
      </c>
      <c r="N38" t="s">
        <v>42</v>
      </c>
      <c r="O38">
        <v>1</v>
      </c>
      <c r="P38">
        <v>1</v>
      </c>
      <c r="Q38" s="1" t="s">
        <v>107</v>
      </c>
      <c r="R38" s="1" t="s">
        <v>108</v>
      </c>
      <c r="S38">
        <v>1992</v>
      </c>
      <c r="T38" s="1" t="s">
        <v>109</v>
      </c>
      <c r="U38" s="1" t="s">
        <v>45</v>
      </c>
      <c r="V38" s="1" t="s">
        <v>46</v>
      </c>
      <c r="W38" s="1" t="s">
        <v>56</v>
      </c>
      <c r="X38" s="1" t="s">
        <v>110</v>
      </c>
      <c r="Y38" s="1" t="s">
        <v>48</v>
      </c>
      <c r="Z38" s="1" t="s">
        <v>38</v>
      </c>
      <c r="AA38" s="1" t="s">
        <v>48</v>
      </c>
      <c r="AB38" s="1" t="s">
        <v>48</v>
      </c>
      <c r="AC38" s="2">
        <v>6</v>
      </c>
      <c r="AD38" s="2">
        <v>12</v>
      </c>
      <c r="AE38" s="1" t="s">
        <v>49</v>
      </c>
      <c r="AF38" s="1" t="s">
        <v>48</v>
      </c>
      <c r="AG38" s="1" t="s">
        <v>39</v>
      </c>
    </row>
    <row r="39" spans="1:33" x14ac:dyDescent="0.25">
      <c r="A39">
        <v>900037959</v>
      </c>
      <c r="B39">
        <v>14</v>
      </c>
      <c r="C39" t="s">
        <v>32</v>
      </c>
      <c r="D39" s="1" t="s">
        <v>103</v>
      </c>
      <c r="E39" t="s">
        <v>104</v>
      </c>
      <c r="F39" s="1" t="s">
        <v>111</v>
      </c>
      <c r="G39" t="s">
        <v>112</v>
      </c>
      <c r="H39" t="s">
        <v>113</v>
      </c>
      <c r="I39">
        <v>1895</v>
      </c>
      <c r="J39" s="1" t="s">
        <v>38</v>
      </c>
      <c r="K39" s="1" t="s">
        <v>67</v>
      </c>
      <c r="L39" t="s">
        <v>40</v>
      </c>
      <c r="M39" t="s">
        <v>41</v>
      </c>
      <c r="N39" t="s">
        <v>42</v>
      </c>
      <c r="O39">
        <v>1</v>
      </c>
      <c r="P39">
        <v>1</v>
      </c>
      <c r="Q39" s="1" t="s">
        <v>107</v>
      </c>
      <c r="R39" s="1" t="s">
        <v>108</v>
      </c>
      <c r="S39">
        <v>1995</v>
      </c>
      <c r="T39" s="1" t="s">
        <v>114</v>
      </c>
      <c r="U39" s="1" t="s">
        <v>45</v>
      </c>
      <c r="V39" s="1" t="s">
        <v>46</v>
      </c>
      <c r="W39" s="1" t="s">
        <v>56</v>
      </c>
      <c r="X39" s="1" t="s">
        <v>48</v>
      </c>
      <c r="Y39" s="1" t="s">
        <v>48</v>
      </c>
      <c r="Z39" s="1" t="s">
        <v>38</v>
      </c>
      <c r="AA39" s="1" t="s">
        <v>48</v>
      </c>
      <c r="AB39" s="1" t="s">
        <v>48</v>
      </c>
      <c r="AC39" s="2">
        <v>4</v>
      </c>
      <c r="AD39" s="2">
        <v>4.2</v>
      </c>
      <c r="AE39" s="1" t="s">
        <v>49</v>
      </c>
      <c r="AF39" s="1" t="s">
        <v>48</v>
      </c>
      <c r="AG39" s="1" t="s">
        <v>39</v>
      </c>
    </row>
    <row r="40" spans="1:33" x14ac:dyDescent="0.25">
      <c r="A40">
        <v>900037960</v>
      </c>
      <c r="B40">
        <v>14</v>
      </c>
      <c r="C40" t="s">
        <v>32</v>
      </c>
      <c r="D40" s="1" t="s">
        <v>103</v>
      </c>
      <c r="E40" t="s">
        <v>104</v>
      </c>
      <c r="F40" s="1" t="s">
        <v>111</v>
      </c>
      <c r="G40" t="s">
        <v>112</v>
      </c>
      <c r="H40" t="s">
        <v>113</v>
      </c>
      <c r="I40">
        <v>1895</v>
      </c>
      <c r="J40" s="1" t="s">
        <v>38</v>
      </c>
      <c r="K40" s="1" t="s">
        <v>67</v>
      </c>
      <c r="L40" t="s">
        <v>40</v>
      </c>
      <c r="M40" t="s">
        <v>41</v>
      </c>
      <c r="N40" t="s">
        <v>42</v>
      </c>
      <c r="O40">
        <v>2</v>
      </c>
      <c r="P40">
        <v>1</v>
      </c>
      <c r="Q40" s="1" t="s">
        <v>107</v>
      </c>
      <c r="R40" s="1" t="s">
        <v>115</v>
      </c>
      <c r="S40">
        <v>1995</v>
      </c>
      <c r="T40" s="1" t="s">
        <v>116</v>
      </c>
      <c r="U40" s="1" t="s">
        <v>45</v>
      </c>
      <c r="V40" s="1" t="s">
        <v>46</v>
      </c>
      <c r="W40" s="1" t="s">
        <v>56</v>
      </c>
      <c r="X40" s="1" t="s">
        <v>48</v>
      </c>
      <c r="Y40" s="1" t="s">
        <v>48</v>
      </c>
      <c r="Z40" s="1" t="s">
        <v>38</v>
      </c>
      <c r="AA40" s="1" t="s">
        <v>48</v>
      </c>
      <c r="AB40" s="1" t="s">
        <v>48</v>
      </c>
      <c r="AC40" s="2">
        <v>4</v>
      </c>
      <c r="AD40" s="2">
        <v>4.2</v>
      </c>
      <c r="AE40" s="1" t="s">
        <v>49</v>
      </c>
      <c r="AF40" s="1" t="s">
        <v>48</v>
      </c>
      <c r="AG40" s="1" t="s">
        <v>50</v>
      </c>
    </row>
    <row r="41" spans="1:33" x14ac:dyDescent="0.25">
      <c r="A41">
        <v>900094894</v>
      </c>
      <c r="B41">
        <v>14</v>
      </c>
      <c r="C41" t="s">
        <v>32</v>
      </c>
      <c r="D41" s="1" t="s">
        <v>134</v>
      </c>
      <c r="E41" t="s">
        <v>135</v>
      </c>
      <c r="F41" s="1" t="s">
        <v>177</v>
      </c>
      <c r="G41" t="s">
        <v>178</v>
      </c>
      <c r="H41" t="s">
        <v>179</v>
      </c>
      <c r="I41">
        <v>2280</v>
      </c>
      <c r="J41" s="1" t="s">
        <v>38</v>
      </c>
      <c r="K41" s="1" t="s">
        <v>39</v>
      </c>
      <c r="L41" t="s">
        <v>40</v>
      </c>
      <c r="M41" t="s">
        <v>41</v>
      </c>
      <c r="N41" t="s">
        <v>42</v>
      </c>
      <c r="O41">
        <v>1</v>
      </c>
      <c r="P41">
        <v>1</v>
      </c>
      <c r="U41" s="1" t="s">
        <v>45</v>
      </c>
      <c r="V41" s="1" t="s">
        <v>46</v>
      </c>
      <c r="W41" s="1" t="s">
        <v>47</v>
      </c>
      <c r="X41" s="1" t="s">
        <v>48</v>
      </c>
      <c r="Y41" s="1" t="s">
        <v>48</v>
      </c>
      <c r="Z41" s="1" t="s">
        <v>38</v>
      </c>
      <c r="AA41" s="1" t="s">
        <v>48</v>
      </c>
      <c r="AB41" s="1" t="s">
        <v>48</v>
      </c>
      <c r="AC41" s="2">
        <v>5</v>
      </c>
      <c r="AD41" s="2">
        <v>4</v>
      </c>
      <c r="AE41" s="1" t="s">
        <v>49</v>
      </c>
      <c r="AF41" s="1" t="s">
        <v>48</v>
      </c>
      <c r="AG41" s="1" t="s">
        <v>80</v>
      </c>
    </row>
    <row r="42" spans="1:33" x14ac:dyDescent="0.25">
      <c r="A42">
        <v>900038068</v>
      </c>
      <c r="B42">
        <v>14</v>
      </c>
      <c r="C42" t="s">
        <v>32</v>
      </c>
      <c r="D42" s="1" t="s">
        <v>134</v>
      </c>
      <c r="E42" t="s">
        <v>135</v>
      </c>
      <c r="F42" s="1" t="s">
        <v>136</v>
      </c>
      <c r="G42" t="s">
        <v>137</v>
      </c>
      <c r="H42" t="s">
        <v>95</v>
      </c>
      <c r="I42">
        <v>3094</v>
      </c>
      <c r="J42" s="1" t="s">
        <v>38</v>
      </c>
      <c r="K42" s="1" t="s">
        <v>39</v>
      </c>
      <c r="L42" t="s">
        <v>40</v>
      </c>
      <c r="M42" t="s">
        <v>41</v>
      </c>
      <c r="N42" t="s">
        <v>42</v>
      </c>
      <c r="O42">
        <v>1</v>
      </c>
      <c r="P42">
        <v>1</v>
      </c>
      <c r="Q42" s="1" t="s">
        <v>74</v>
      </c>
      <c r="S42">
        <v>1991</v>
      </c>
      <c r="T42" s="1" t="s">
        <v>138</v>
      </c>
      <c r="U42" s="1" t="s">
        <v>45</v>
      </c>
      <c r="V42" s="1" t="s">
        <v>46</v>
      </c>
      <c r="W42" s="1" t="s">
        <v>47</v>
      </c>
      <c r="X42" s="1" t="s">
        <v>110</v>
      </c>
      <c r="Y42" s="1" t="s">
        <v>48</v>
      </c>
      <c r="Z42" s="1" t="s">
        <v>38</v>
      </c>
      <c r="AA42" s="1" t="s">
        <v>48</v>
      </c>
      <c r="AB42" s="1" t="s">
        <v>48</v>
      </c>
      <c r="AC42" s="2">
        <v>6.1</v>
      </c>
      <c r="AD42" s="2">
        <v>30</v>
      </c>
      <c r="AE42" s="1" t="s">
        <v>49</v>
      </c>
      <c r="AF42" s="1" t="s">
        <v>48</v>
      </c>
      <c r="AG42" s="1" t="s">
        <v>80</v>
      </c>
    </row>
    <row r="43" spans="1:33" x14ac:dyDescent="0.25">
      <c r="A43">
        <v>900133004</v>
      </c>
      <c r="B43">
        <v>14</v>
      </c>
      <c r="C43" t="s">
        <v>32</v>
      </c>
      <c r="D43" s="1" t="s">
        <v>134</v>
      </c>
      <c r="E43" t="s">
        <v>135</v>
      </c>
      <c r="F43" s="1" t="s">
        <v>211</v>
      </c>
      <c r="G43" t="s">
        <v>212</v>
      </c>
      <c r="H43" t="s">
        <v>213</v>
      </c>
      <c r="I43">
        <v>801</v>
      </c>
      <c r="J43" s="1" t="s">
        <v>38</v>
      </c>
      <c r="K43" s="1" t="s">
        <v>65</v>
      </c>
      <c r="L43" t="s">
        <v>40</v>
      </c>
      <c r="M43" t="s">
        <v>41</v>
      </c>
      <c r="N43" t="s">
        <v>42</v>
      </c>
      <c r="O43">
        <v>1</v>
      </c>
      <c r="P43">
        <v>1</v>
      </c>
      <c r="S43">
        <v>1900</v>
      </c>
      <c r="U43" s="1" t="s">
        <v>45</v>
      </c>
      <c r="V43" s="1" t="s">
        <v>46</v>
      </c>
      <c r="W43" s="1" t="s">
        <v>56</v>
      </c>
      <c r="X43" s="1" t="s">
        <v>48</v>
      </c>
      <c r="Y43" s="1" t="s">
        <v>48</v>
      </c>
      <c r="Z43" s="1" t="s">
        <v>38</v>
      </c>
      <c r="AA43" s="1" t="s">
        <v>48</v>
      </c>
      <c r="AB43" s="1" t="s">
        <v>48</v>
      </c>
      <c r="AE43" s="1" t="s">
        <v>49</v>
      </c>
      <c r="AF43" s="1" t="s">
        <v>48</v>
      </c>
      <c r="AG43" s="1" t="s">
        <v>39</v>
      </c>
    </row>
    <row r="44" spans="1:33" x14ac:dyDescent="0.25">
      <c r="A44">
        <v>900094553</v>
      </c>
      <c r="B44">
        <v>14</v>
      </c>
      <c r="C44" t="s">
        <v>32</v>
      </c>
      <c r="D44" s="1" t="s">
        <v>134</v>
      </c>
      <c r="E44" t="s">
        <v>135</v>
      </c>
      <c r="F44" s="1" t="s">
        <v>162</v>
      </c>
      <c r="G44" t="s">
        <v>163</v>
      </c>
      <c r="H44" t="s">
        <v>95</v>
      </c>
      <c r="I44">
        <v>13372</v>
      </c>
      <c r="J44" s="1" t="s">
        <v>38</v>
      </c>
      <c r="K44" s="1" t="s">
        <v>164</v>
      </c>
      <c r="L44" t="s">
        <v>40</v>
      </c>
      <c r="M44" t="s">
        <v>41</v>
      </c>
      <c r="N44" t="s">
        <v>42</v>
      </c>
      <c r="O44">
        <v>3</v>
      </c>
      <c r="P44">
        <v>1</v>
      </c>
      <c r="Q44" s="1" t="s">
        <v>55</v>
      </c>
      <c r="R44" s="1" t="s">
        <v>165</v>
      </c>
      <c r="S44">
        <v>1990</v>
      </c>
      <c r="U44" s="1" t="s">
        <v>45</v>
      </c>
      <c r="V44" s="1" t="s">
        <v>46</v>
      </c>
      <c r="W44" s="1" t="s">
        <v>56</v>
      </c>
      <c r="X44" s="1" t="s">
        <v>48</v>
      </c>
      <c r="Y44" s="1" t="s">
        <v>48</v>
      </c>
      <c r="Z44" s="1" t="s">
        <v>38</v>
      </c>
      <c r="AA44" s="1" t="s">
        <v>48</v>
      </c>
      <c r="AB44" s="1" t="s">
        <v>48</v>
      </c>
      <c r="AC44" s="2">
        <v>6.3</v>
      </c>
      <c r="AD44" s="2">
        <v>15</v>
      </c>
      <c r="AE44" s="1" t="s">
        <v>49</v>
      </c>
      <c r="AF44" s="1" t="s">
        <v>48</v>
      </c>
      <c r="AG44" s="1" t="s">
        <v>166</v>
      </c>
    </row>
    <row r="45" spans="1:33" x14ac:dyDescent="0.25">
      <c r="A45">
        <v>900094554</v>
      </c>
      <c r="B45">
        <v>14</v>
      </c>
      <c r="C45" t="s">
        <v>32</v>
      </c>
      <c r="D45" s="1" t="s">
        <v>134</v>
      </c>
      <c r="E45" t="s">
        <v>135</v>
      </c>
      <c r="F45" s="1" t="s">
        <v>162</v>
      </c>
      <c r="G45" t="s">
        <v>163</v>
      </c>
      <c r="H45" t="s">
        <v>95</v>
      </c>
      <c r="I45">
        <v>13372</v>
      </c>
      <c r="J45" s="1" t="s">
        <v>38</v>
      </c>
      <c r="K45" s="1" t="s">
        <v>164</v>
      </c>
      <c r="L45" t="s">
        <v>40</v>
      </c>
      <c r="M45" t="s">
        <v>41</v>
      </c>
      <c r="N45" t="s">
        <v>42</v>
      </c>
      <c r="O45">
        <v>2</v>
      </c>
      <c r="P45">
        <v>1</v>
      </c>
      <c r="Q45" s="1" t="s">
        <v>55</v>
      </c>
      <c r="R45" s="1" t="s">
        <v>167</v>
      </c>
      <c r="S45">
        <v>1996</v>
      </c>
      <c r="T45" s="1" t="s">
        <v>168</v>
      </c>
      <c r="U45" s="1" t="s">
        <v>45</v>
      </c>
      <c r="V45" s="1" t="s">
        <v>46</v>
      </c>
      <c r="W45" s="1" t="s">
        <v>56</v>
      </c>
      <c r="X45" s="1" t="s">
        <v>48</v>
      </c>
      <c r="Y45" s="1" t="s">
        <v>48</v>
      </c>
      <c r="Z45" s="1" t="s">
        <v>38</v>
      </c>
      <c r="AA45" s="1" t="s">
        <v>48</v>
      </c>
      <c r="AB45" s="1" t="s">
        <v>48</v>
      </c>
      <c r="AC45" s="2">
        <v>10</v>
      </c>
      <c r="AD45" s="2">
        <v>20</v>
      </c>
      <c r="AE45" s="1" t="s">
        <v>49</v>
      </c>
      <c r="AF45" s="1" t="s">
        <v>48</v>
      </c>
      <c r="AG45" s="1" t="s">
        <v>169</v>
      </c>
    </row>
    <row r="46" spans="1:33" x14ac:dyDescent="0.25">
      <c r="A46">
        <v>900130675</v>
      </c>
      <c r="B46">
        <v>14</v>
      </c>
      <c r="C46" t="s">
        <v>32</v>
      </c>
      <c r="D46" s="1" t="s">
        <v>134</v>
      </c>
      <c r="E46" t="s">
        <v>135</v>
      </c>
      <c r="F46" s="1" t="s">
        <v>162</v>
      </c>
      <c r="G46" t="s">
        <v>163</v>
      </c>
      <c r="H46" t="s">
        <v>95</v>
      </c>
      <c r="I46">
        <v>13372</v>
      </c>
      <c r="J46" s="1" t="s">
        <v>38</v>
      </c>
      <c r="K46" s="1" t="s">
        <v>208</v>
      </c>
      <c r="L46" t="s">
        <v>40</v>
      </c>
      <c r="M46" t="s">
        <v>41</v>
      </c>
      <c r="N46" t="s">
        <v>42</v>
      </c>
      <c r="O46">
        <v>1</v>
      </c>
      <c r="P46">
        <v>1</v>
      </c>
      <c r="Q46" s="1" t="s">
        <v>55</v>
      </c>
      <c r="R46" s="1" t="s">
        <v>209</v>
      </c>
      <c r="S46">
        <v>1990</v>
      </c>
      <c r="T46" s="1" t="s">
        <v>210</v>
      </c>
      <c r="U46" s="1" t="s">
        <v>45</v>
      </c>
      <c r="V46" s="1" t="s">
        <v>46</v>
      </c>
      <c r="W46" s="1" t="s">
        <v>56</v>
      </c>
      <c r="X46" s="1" t="s">
        <v>48</v>
      </c>
      <c r="Y46" s="1" t="s">
        <v>48</v>
      </c>
      <c r="Z46" s="1" t="s">
        <v>38</v>
      </c>
      <c r="AA46" s="1" t="s">
        <v>48</v>
      </c>
      <c r="AB46" s="1" t="s">
        <v>48</v>
      </c>
      <c r="AC46" s="2">
        <v>6.3</v>
      </c>
      <c r="AD46" s="2">
        <v>15</v>
      </c>
      <c r="AE46" s="1" t="s">
        <v>49</v>
      </c>
      <c r="AF46" s="1" t="s">
        <v>48</v>
      </c>
      <c r="AG46" s="1" t="s">
        <v>39</v>
      </c>
    </row>
    <row r="47" spans="1:33" x14ac:dyDescent="0.25">
      <c r="A47">
        <v>900094563</v>
      </c>
      <c r="B47">
        <v>14</v>
      </c>
      <c r="C47" t="s">
        <v>32</v>
      </c>
      <c r="D47" s="1" t="s">
        <v>134</v>
      </c>
      <c r="E47" t="s">
        <v>135</v>
      </c>
      <c r="F47" s="1" t="s">
        <v>170</v>
      </c>
      <c r="G47" t="s">
        <v>171</v>
      </c>
      <c r="H47" t="s">
        <v>172</v>
      </c>
      <c r="I47">
        <v>16222</v>
      </c>
      <c r="J47" s="1" t="s">
        <v>38</v>
      </c>
      <c r="K47" s="1" t="s">
        <v>173</v>
      </c>
      <c r="L47" t="s">
        <v>40</v>
      </c>
      <c r="M47" t="s">
        <v>41</v>
      </c>
      <c r="N47" t="s">
        <v>42</v>
      </c>
      <c r="O47">
        <v>4</v>
      </c>
      <c r="P47">
        <v>1</v>
      </c>
      <c r="Q47" s="1" t="s">
        <v>107</v>
      </c>
      <c r="R47" s="1" t="s">
        <v>174</v>
      </c>
      <c r="S47">
        <v>1999</v>
      </c>
      <c r="T47" s="1" t="s">
        <v>175</v>
      </c>
      <c r="U47" s="1" t="s">
        <v>45</v>
      </c>
      <c r="V47" s="1" t="s">
        <v>46</v>
      </c>
      <c r="W47" s="1" t="s">
        <v>56</v>
      </c>
      <c r="X47" s="1" t="s">
        <v>48</v>
      </c>
      <c r="Y47" s="1" t="s">
        <v>48</v>
      </c>
      <c r="Z47" s="1" t="s">
        <v>38</v>
      </c>
      <c r="AA47" s="1" t="s">
        <v>48</v>
      </c>
      <c r="AB47" s="1" t="s">
        <v>48</v>
      </c>
      <c r="AC47" s="2">
        <v>6.3</v>
      </c>
      <c r="AD47" s="2">
        <v>25.6</v>
      </c>
      <c r="AE47" s="1" t="s">
        <v>49</v>
      </c>
      <c r="AF47" s="1" t="s">
        <v>48</v>
      </c>
      <c r="AG47" s="1" t="s">
        <v>176</v>
      </c>
    </row>
    <row r="48" spans="1:33" x14ac:dyDescent="0.25">
      <c r="A48">
        <v>900086323</v>
      </c>
      <c r="B48">
        <v>14</v>
      </c>
      <c r="C48" t="s">
        <v>32</v>
      </c>
      <c r="D48" s="1" t="s">
        <v>33</v>
      </c>
      <c r="E48" t="s">
        <v>34</v>
      </c>
      <c r="F48" s="1" t="s">
        <v>155</v>
      </c>
      <c r="G48" t="s">
        <v>156</v>
      </c>
      <c r="H48" t="s">
        <v>37</v>
      </c>
      <c r="I48">
        <v>28541</v>
      </c>
      <c r="J48" s="1" t="s">
        <v>38</v>
      </c>
      <c r="K48" s="1" t="s">
        <v>157</v>
      </c>
      <c r="L48" t="s">
        <v>40</v>
      </c>
      <c r="M48" t="s">
        <v>41</v>
      </c>
      <c r="N48" t="s">
        <v>42</v>
      </c>
      <c r="O48">
        <v>12</v>
      </c>
      <c r="P48">
        <v>1</v>
      </c>
      <c r="Q48" s="1" t="s">
        <v>55</v>
      </c>
      <c r="R48" s="1" t="s">
        <v>158</v>
      </c>
      <c r="S48">
        <v>1989</v>
      </c>
      <c r="T48" s="1" t="s">
        <v>159</v>
      </c>
      <c r="U48" s="1" t="s">
        <v>45</v>
      </c>
      <c r="V48" s="1" t="s">
        <v>46</v>
      </c>
      <c r="W48" s="1" t="s">
        <v>56</v>
      </c>
      <c r="X48" s="1" t="s">
        <v>48</v>
      </c>
      <c r="Y48" s="1" t="s">
        <v>48</v>
      </c>
      <c r="Z48" s="1" t="s">
        <v>38</v>
      </c>
      <c r="AA48" s="1" t="s">
        <v>48</v>
      </c>
      <c r="AB48" s="1" t="s">
        <v>48</v>
      </c>
      <c r="AC48" s="2">
        <v>6</v>
      </c>
      <c r="AD48" s="2">
        <v>14.3</v>
      </c>
      <c r="AE48" s="1" t="s">
        <v>49</v>
      </c>
      <c r="AF48" s="1" t="s">
        <v>48</v>
      </c>
      <c r="AG48" s="1" t="s">
        <v>69</v>
      </c>
    </row>
    <row r="49" spans="1:33" x14ac:dyDescent="0.25">
      <c r="A49">
        <v>900086324</v>
      </c>
      <c r="B49">
        <v>14</v>
      </c>
      <c r="C49" t="s">
        <v>32</v>
      </c>
      <c r="D49" s="1" t="s">
        <v>33</v>
      </c>
      <c r="E49" t="s">
        <v>34</v>
      </c>
      <c r="F49" s="1" t="s">
        <v>155</v>
      </c>
      <c r="G49" t="s">
        <v>156</v>
      </c>
      <c r="H49" t="s">
        <v>37</v>
      </c>
      <c r="I49">
        <v>28541</v>
      </c>
      <c r="J49" s="1" t="s">
        <v>38</v>
      </c>
      <c r="K49" s="1" t="s">
        <v>157</v>
      </c>
      <c r="L49" t="s">
        <v>40</v>
      </c>
      <c r="M49" t="s">
        <v>41</v>
      </c>
      <c r="N49" t="s">
        <v>42</v>
      </c>
      <c r="O49">
        <v>13</v>
      </c>
      <c r="P49">
        <v>1</v>
      </c>
      <c r="Q49" s="1" t="s">
        <v>55</v>
      </c>
      <c r="R49" s="1" t="s">
        <v>161</v>
      </c>
      <c r="S49">
        <v>1989</v>
      </c>
      <c r="T49" s="1" t="s">
        <v>159</v>
      </c>
      <c r="U49" s="1" t="s">
        <v>45</v>
      </c>
      <c r="V49" s="1" t="s">
        <v>46</v>
      </c>
      <c r="W49" s="1" t="s">
        <v>56</v>
      </c>
      <c r="X49" s="1" t="s">
        <v>48</v>
      </c>
      <c r="Y49" s="1" t="s">
        <v>48</v>
      </c>
      <c r="Z49" s="1" t="s">
        <v>38</v>
      </c>
      <c r="AA49" s="1" t="s">
        <v>48</v>
      </c>
      <c r="AB49" s="1" t="s">
        <v>48</v>
      </c>
      <c r="AC49" s="2">
        <v>6</v>
      </c>
      <c r="AD49" s="2">
        <v>14.3</v>
      </c>
      <c r="AE49" s="1" t="s">
        <v>49</v>
      </c>
      <c r="AF49" s="1" t="s">
        <v>48</v>
      </c>
      <c r="AG49" s="1" t="s">
        <v>160</v>
      </c>
    </row>
    <row r="50" spans="1:33" x14ac:dyDescent="0.25">
      <c r="A50">
        <v>900051645</v>
      </c>
      <c r="B50">
        <v>14</v>
      </c>
      <c r="C50" t="s">
        <v>32</v>
      </c>
      <c r="D50" s="1" t="s">
        <v>33</v>
      </c>
      <c r="E50" t="s">
        <v>34</v>
      </c>
      <c r="F50" s="1" t="s">
        <v>153</v>
      </c>
      <c r="G50" t="s">
        <v>53</v>
      </c>
      <c r="H50" t="s">
        <v>95</v>
      </c>
      <c r="I50">
        <v>3674</v>
      </c>
      <c r="J50" s="1" t="s">
        <v>38</v>
      </c>
      <c r="K50" s="1" t="s">
        <v>154</v>
      </c>
      <c r="L50" t="s">
        <v>40</v>
      </c>
      <c r="M50" t="s">
        <v>41</v>
      </c>
      <c r="N50" t="s">
        <v>42</v>
      </c>
      <c r="O50">
        <v>3</v>
      </c>
      <c r="P50">
        <v>1</v>
      </c>
      <c r="Q50" s="1" t="s">
        <v>107</v>
      </c>
      <c r="S50">
        <v>1994</v>
      </c>
      <c r="T50" s="1" t="s">
        <v>102</v>
      </c>
      <c r="U50" s="1" t="s">
        <v>45</v>
      </c>
      <c r="V50" s="1" t="s">
        <v>46</v>
      </c>
      <c r="W50" s="1" t="s">
        <v>56</v>
      </c>
      <c r="X50" s="1" t="s">
        <v>48</v>
      </c>
      <c r="Y50" s="1" t="s">
        <v>48</v>
      </c>
      <c r="Z50" s="1" t="s">
        <v>38</v>
      </c>
      <c r="AA50" s="1" t="s">
        <v>48</v>
      </c>
      <c r="AB50" s="1" t="s">
        <v>48</v>
      </c>
      <c r="AC50" s="2">
        <v>7</v>
      </c>
      <c r="AD50" s="2">
        <v>7</v>
      </c>
      <c r="AE50" s="1" t="s">
        <v>49</v>
      </c>
      <c r="AF50" s="1" t="s">
        <v>48</v>
      </c>
      <c r="AG50" s="1" t="s">
        <v>57</v>
      </c>
    </row>
    <row r="51" spans="1:33" x14ac:dyDescent="0.25">
      <c r="A51">
        <v>900037715</v>
      </c>
      <c r="B51">
        <v>14</v>
      </c>
      <c r="C51" t="s">
        <v>32</v>
      </c>
      <c r="D51" s="1" t="s">
        <v>33</v>
      </c>
      <c r="E51" t="s">
        <v>34</v>
      </c>
      <c r="F51" s="1" t="s">
        <v>35</v>
      </c>
      <c r="G51" t="s">
        <v>36</v>
      </c>
      <c r="H51" t="s">
        <v>37</v>
      </c>
      <c r="I51">
        <v>866</v>
      </c>
      <c r="J51" s="1" t="s">
        <v>38</v>
      </c>
      <c r="K51" s="1" t="s">
        <v>39</v>
      </c>
      <c r="L51" t="s">
        <v>40</v>
      </c>
      <c r="M51" t="s">
        <v>41</v>
      </c>
      <c r="N51" t="s">
        <v>42</v>
      </c>
      <c r="O51">
        <v>1</v>
      </c>
      <c r="P51">
        <v>1</v>
      </c>
      <c r="Q51" s="1" t="s">
        <v>43</v>
      </c>
      <c r="S51">
        <v>2000</v>
      </c>
      <c r="T51" s="1" t="s">
        <v>44</v>
      </c>
      <c r="U51" s="1" t="s">
        <v>45</v>
      </c>
      <c r="V51" s="1" t="s">
        <v>46</v>
      </c>
      <c r="W51" s="1" t="s">
        <v>47</v>
      </c>
      <c r="X51" s="1" t="s">
        <v>48</v>
      </c>
      <c r="Y51" s="1" t="s">
        <v>48</v>
      </c>
      <c r="Z51" s="1" t="s">
        <v>38</v>
      </c>
      <c r="AA51" s="1" t="s">
        <v>48</v>
      </c>
      <c r="AB51" s="1" t="s">
        <v>48</v>
      </c>
      <c r="AC51" s="2">
        <v>5.3</v>
      </c>
      <c r="AD51" s="2">
        <v>12.2</v>
      </c>
      <c r="AE51" s="1" t="s">
        <v>49</v>
      </c>
      <c r="AF51" s="1" t="s">
        <v>48</v>
      </c>
      <c r="AG51" s="1" t="s">
        <v>39</v>
      </c>
    </row>
    <row r="52" spans="1:33" x14ac:dyDescent="0.25">
      <c r="A52">
        <v>900037716</v>
      </c>
      <c r="B52">
        <v>14</v>
      </c>
      <c r="C52" t="s">
        <v>32</v>
      </c>
      <c r="D52" s="1" t="s">
        <v>33</v>
      </c>
      <c r="E52" t="s">
        <v>34</v>
      </c>
      <c r="F52" s="1" t="s">
        <v>35</v>
      </c>
      <c r="G52" t="s">
        <v>36</v>
      </c>
      <c r="H52" t="s">
        <v>37</v>
      </c>
      <c r="I52">
        <v>866</v>
      </c>
      <c r="J52" s="1" t="s">
        <v>38</v>
      </c>
      <c r="K52" s="1" t="s">
        <v>39</v>
      </c>
      <c r="L52" t="s">
        <v>40</v>
      </c>
      <c r="M52" t="s">
        <v>41</v>
      </c>
      <c r="N52" t="s">
        <v>42</v>
      </c>
      <c r="O52">
        <v>2</v>
      </c>
      <c r="P52">
        <v>1</v>
      </c>
      <c r="Q52" s="1" t="s">
        <v>43</v>
      </c>
      <c r="S52">
        <v>1940</v>
      </c>
      <c r="T52" s="1" t="s">
        <v>44</v>
      </c>
      <c r="U52" s="1" t="s">
        <v>45</v>
      </c>
      <c r="V52" s="1" t="s">
        <v>46</v>
      </c>
      <c r="W52" s="1" t="s">
        <v>47</v>
      </c>
      <c r="X52" s="1" t="s">
        <v>48</v>
      </c>
      <c r="Y52" s="1" t="s">
        <v>48</v>
      </c>
      <c r="Z52" s="1" t="s">
        <v>38</v>
      </c>
      <c r="AA52" s="1" t="s">
        <v>48</v>
      </c>
      <c r="AB52" s="1" t="s">
        <v>48</v>
      </c>
      <c r="AC52" s="2">
        <v>5.3</v>
      </c>
      <c r="AD52" s="2">
        <v>12.2</v>
      </c>
      <c r="AE52" s="1" t="s">
        <v>49</v>
      </c>
      <c r="AF52" s="1" t="s">
        <v>48</v>
      </c>
      <c r="AG52" s="1" t="s">
        <v>50</v>
      </c>
    </row>
    <row r="53" spans="1:33" x14ac:dyDescent="0.25">
      <c r="A53">
        <v>900037756</v>
      </c>
      <c r="B53">
        <v>14</v>
      </c>
      <c r="C53" t="s">
        <v>32</v>
      </c>
      <c r="D53" s="1" t="s">
        <v>33</v>
      </c>
      <c r="E53" t="s">
        <v>34</v>
      </c>
      <c r="F53" s="1" t="s">
        <v>51</v>
      </c>
      <c r="G53" t="s">
        <v>52</v>
      </c>
      <c r="H53" t="s">
        <v>53</v>
      </c>
      <c r="I53">
        <v>8450</v>
      </c>
      <c r="J53" s="1" t="s">
        <v>38</v>
      </c>
      <c r="K53" s="1" t="s">
        <v>66</v>
      </c>
      <c r="L53" t="s">
        <v>40</v>
      </c>
      <c r="M53" t="s">
        <v>41</v>
      </c>
      <c r="N53" t="s">
        <v>42</v>
      </c>
      <c r="O53">
        <v>10</v>
      </c>
      <c r="P53">
        <v>1</v>
      </c>
      <c r="Q53" s="1" t="s">
        <v>55</v>
      </c>
      <c r="S53">
        <v>2001</v>
      </c>
      <c r="U53" s="1" t="s">
        <v>45</v>
      </c>
      <c r="V53" s="1" t="s">
        <v>46</v>
      </c>
      <c r="W53" s="1" t="s">
        <v>56</v>
      </c>
      <c r="X53" s="1" t="s">
        <v>48</v>
      </c>
      <c r="Y53" s="1" t="s">
        <v>48</v>
      </c>
      <c r="Z53" s="1" t="s">
        <v>38</v>
      </c>
      <c r="AA53" s="1" t="s">
        <v>48</v>
      </c>
      <c r="AB53" s="1" t="s">
        <v>48</v>
      </c>
      <c r="AC53" s="2">
        <v>6</v>
      </c>
      <c r="AD53" s="2">
        <v>12.5</v>
      </c>
      <c r="AE53" s="1" t="s">
        <v>49</v>
      </c>
      <c r="AF53" s="1" t="s">
        <v>48</v>
      </c>
      <c r="AG53" s="1" t="s">
        <v>67</v>
      </c>
    </row>
    <row r="54" spans="1:33" x14ac:dyDescent="0.25">
      <c r="A54">
        <v>900037757</v>
      </c>
      <c r="B54">
        <v>14</v>
      </c>
      <c r="C54" t="s">
        <v>32</v>
      </c>
      <c r="D54" s="1" t="s">
        <v>33</v>
      </c>
      <c r="E54" t="s">
        <v>34</v>
      </c>
      <c r="F54" s="1" t="s">
        <v>51</v>
      </c>
      <c r="G54" t="s">
        <v>52</v>
      </c>
      <c r="H54" t="s">
        <v>53</v>
      </c>
      <c r="I54">
        <v>8450</v>
      </c>
      <c r="J54" s="1" t="s">
        <v>38</v>
      </c>
      <c r="K54" s="1" t="s">
        <v>66</v>
      </c>
      <c r="L54" t="s">
        <v>40</v>
      </c>
      <c r="M54" t="s">
        <v>41</v>
      </c>
      <c r="N54" t="s">
        <v>42</v>
      </c>
      <c r="O54">
        <v>11</v>
      </c>
      <c r="P54">
        <v>1</v>
      </c>
      <c r="Q54" s="1" t="s">
        <v>55</v>
      </c>
      <c r="S54">
        <v>2001</v>
      </c>
      <c r="U54" s="1" t="s">
        <v>45</v>
      </c>
      <c r="V54" s="1" t="s">
        <v>46</v>
      </c>
      <c r="W54" s="1" t="s">
        <v>56</v>
      </c>
      <c r="X54" s="1" t="s">
        <v>48</v>
      </c>
      <c r="Y54" s="1" t="s">
        <v>48</v>
      </c>
      <c r="Z54" s="1" t="s">
        <v>38</v>
      </c>
      <c r="AA54" s="1" t="s">
        <v>48</v>
      </c>
      <c r="AB54" s="1" t="s">
        <v>48</v>
      </c>
      <c r="AC54" s="2">
        <v>6</v>
      </c>
      <c r="AD54" s="2">
        <v>12.5</v>
      </c>
      <c r="AE54" s="1" t="s">
        <v>49</v>
      </c>
      <c r="AF54" s="1" t="s">
        <v>48</v>
      </c>
      <c r="AG54" s="1" t="s">
        <v>68</v>
      </c>
    </row>
    <row r="55" spans="1:33" x14ac:dyDescent="0.25">
      <c r="A55">
        <v>900037758</v>
      </c>
      <c r="B55">
        <v>14</v>
      </c>
      <c r="C55" t="s">
        <v>32</v>
      </c>
      <c r="D55" s="1" t="s">
        <v>33</v>
      </c>
      <c r="E55" t="s">
        <v>34</v>
      </c>
      <c r="F55" s="1" t="s">
        <v>51</v>
      </c>
      <c r="G55" t="s">
        <v>52</v>
      </c>
      <c r="H55" t="s">
        <v>53</v>
      </c>
      <c r="I55">
        <v>8450</v>
      </c>
      <c r="J55" s="1" t="s">
        <v>38</v>
      </c>
      <c r="K55" s="1" t="s">
        <v>66</v>
      </c>
      <c r="L55" t="s">
        <v>40</v>
      </c>
      <c r="M55" t="s">
        <v>41</v>
      </c>
      <c r="N55" t="s">
        <v>42</v>
      </c>
      <c r="O55">
        <v>12</v>
      </c>
      <c r="P55">
        <v>1</v>
      </c>
      <c r="Q55" s="1" t="s">
        <v>55</v>
      </c>
      <c r="S55">
        <v>2001</v>
      </c>
      <c r="U55" s="1" t="s">
        <v>45</v>
      </c>
      <c r="V55" s="1" t="s">
        <v>46</v>
      </c>
      <c r="W55" s="1" t="s">
        <v>56</v>
      </c>
      <c r="X55" s="1" t="s">
        <v>48</v>
      </c>
      <c r="Y55" s="1" t="s">
        <v>48</v>
      </c>
      <c r="Z55" s="1" t="s">
        <v>38</v>
      </c>
      <c r="AA55" s="1" t="s">
        <v>48</v>
      </c>
      <c r="AB55" s="1" t="s">
        <v>48</v>
      </c>
      <c r="AC55" s="2">
        <v>6</v>
      </c>
      <c r="AD55" s="2">
        <v>12.5</v>
      </c>
      <c r="AE55" s="1" t="s">
        <v>49</v>
      </c>
      <c r="AF55" s="1" t="s">
        <v>48</v>
      </c>
      <c r="AG55" s="1" t="s">
        <v>69</v>
      </c>
    </row>
    <row r="56" spans="1:33" x14ac:dyDescent="0.25">
      <c r="A56">
        <v>900037753</v>
      </c>
      <c r="B56">
        <v>14</v>
      </c>
      <c r="C56" t="s">
        <v>32</v>
      </c>
      <c r="D56" s="1" t="s">
        <v>33</v>
      </c>
      <c r="E56" t="s">
        <v>34</v>
      </c>
      <c r="F56" s="1" t="s">
        <v>51</v>
      </c>
      <c r="G56" t="s">
        <v>52</v>
      </c>
      <c r="H56" t="s">
        <v>53</v>
      </c>
      <c r="I56">
        <v>8450</v>
      </c>
      <c r="J56" s="1" t="s">
        <v>38</v>
      </c>
      <c r="K56" s="1" t="s">
        <v>62</v>
      </c>
      <c r="L56" t="s">
        <v>40</v>
      </c>
      <c r="M56" t="s">
        <v>41</v>
      </c>
      <c r="N56" t="s">
        <v>42</v>
      </c>
      <c r="O56">
        <v>7</v>
      </c>
      <c r="P56">
        <v>1</v>
      </c>
      <c r="Q56" s="1" t="s">
        <v>55</v>
      </c>
      <c r="S56">
        <v>2001</v>
      </c>
      <c r="U56" s="1" t="s">
        <v>45</v>
      </c>
      <c r="V56" s="1" t="s">
        <v>46</v>
      </c>
      <c r="W56" s="1" t="s">
        <v>56</v>
      </c>
      <c r="X56" s="1" t="s">
        <v>48</v>
      </c>
      <c r="Y56" s="1" t="s">
        <v>48</v>
      </c>
      <c r="Z56" s="1" t="s">
        <v>38</v>
      </c>
      <c r="AA56" s="1" t="s">
        <v>48</v>
      </c>
      <c r="AB56" s="1" t="s">
        <v>48</v>
      </c>
      <c r="AC56" s="2">
        <v>6</v>
      </c>
      <c r="AD56" s="2">
        <v>12.5</v>
      </c>
      <c r="AE56" s="1" t="s">
        <v>49</v>
      </c>
      <c r="AF56" s="1" t="s">
        <v>48</v>
      </c>
      <c r="AG56" s="1" t="s">
        <v>63</v>
      </c>
    </row>
    <row r="57" spans="1:33" x14ac:dyDescent="0.25">
      <c r="A57">
        <v>900037754</v>
      </c>
      <c r="B57">
        <v>14</v>
      </c>
      <c r="C57" t="s">
        <v>32</v>
      </c>
      <c r="D57" s="1" t="s">
        <v>33</v>
      </c>
      <c r="E57" t="s">
        <v>34</v>
      </c>
      <c r="F57" s="1" t="s">
        <v>51</v>
      </c>
      <c r="G57" t="s">
        <v>52</v>
      </c>
      <c r="H57" t="s">
        <v>53</v>
      </c>
      <c r="I57">
        <v>8450</v>
      </c>
      <c r="J57" s="1" t="s">
        <v>38</v>
      </c>
      <c r="K57" s="1" t="s">
        <v>62</v>
      </c>
      <c r="L57" t="s">
        <v>40</v>
      </c>
      <c r="M57" t="s">
        <v>41</v>
      </c>
      <c r="N57" t="s">
        <v>42</v>
      </c>
      <c r="O57">
        <v>8</v>
      </c>
      <c r="P57">
        <v>1</v>
      </c>
      <c r="Q57" s="1" t="s">
        <v>55</v>
      </c>
      <c r="S57">
        <v>2001</v>
      </c>
      <c r="U57" s="1" t="s">
        <v>45</v>
      </c>
      <c r="V57" s="1" t="s">
        <v>46</v>
      </c>
      <c r="W57" s="1" t="s">
        <v>56</v>
      </c>
      <c r="X57" s="1" t="s">
        <v>48</v>
      </c>
      <c r="Y57" s="1" t="s">
        <v>48</v>
      </c>
      <c r="Z57" s="1" t="s">
        <v>38</v>
      </c>
      <c r="AA57" s="1" t="s">
        <v>48</v>
      </c>
      <c r="AB57" s="1" t="s">
        <v>48</v>
      </c>
      <c r="AC57" s="2">
        <v>6</v>
      </c>
      <c r="AD57" s="2">
        <v>12.5</v>
      </c>
      <c r="AE57" s="1" t="s">
        <v>49</v>
      </c>
      <c r="AF57" s="1" t="s">
        <v>48</v>
      </c>
      <c r="AG57" s="1" t="s">
        <v>64</v>
      </c>
    </row>
    <row r="58" spans="1:33" x14ac:dyDescent="0.25">
      <c r="A58">
        <v>900037755</v>
      </c>
      <c r="B58">
        <v>14</v>
      </c>
      <c r="C58" t="s">
        <v>32</v>
      </c>
      <c r="D58" s="1" t="s">
        <v>33</v>
      </c>
      <c r="E58" t="s">
        <v>34</v>
      </c>
      <c r="F58" s="1" t="s">
        <v>51</v>
      </c>
      <c r="G58" t="s">
        <v>52</v>
      </c>
      <c r="H58" t="s">
        <v>53</v>
      </c>
      <c r="I58">
        <v>8450</v>
      </c>
      <c r="J58" s="1" t="s">
        <v>38</v>
      </c>
      <c r="K58" s="1" t="s">
        <v>62</v>
      </c>
      <c r="L58" t="s">
        <v>40</v>
      </c>
      <c r="M58" t="s">
        <v>41</v>
      </c>
      <c r="N58" t="s">
        <v>42</v>
      </c>
      <c r="O58">
        <v>9</v>
      </c>
      <c r="P58">
        <v>1</v>
      </c>
      <c r="Q58" s="1" t="s">
        <v>55</v>
      </c>
      <c r="S58">
        <v>2001</v>
      </c>
      <c r="U58" s="1" t="s">
        <v>45</v>
      </c>
      <c r="V58" s="1" t="s">
        <v>46</v>
      </c>
      <c r="W58" s="1" t="s">
        <v>56</v>
      </c>
      <c r="X58" s="1" t="s">
        <v>48</v>
      </c>
      <c r="Y58" s="1" t="s">
        <v>48</v>
      </c>
      <c r="Z58" s="1" t="s">
        <v>38</v>
      </c>
      <c r="AA58" s="1" t="s">
        <v>48</v>
      </c>
      <c r="AB58" s="1" t="s">
        <v>48</v>
      </c>
      <c r="AC58" s="2">
        <v>6</v>
      </c>
      <c r="AD58" s="2">
        <v>12.5</v>
      </c>
      <c r="AE58" s="1" t="s">
        <v>49</v>
      </c>
      <c r="AF58" s="1" t="s">
        <v>48</v>
      </c>
      <c r="AG58" s="1" t="s">
        <v>65</v>
      </c>
    </row>
    <row r="59" spans="1:33" x14ac:dyDescent="0.25">
      <c r="A59">
        <v>900037750</v>
      </c>
      <c r="B59">
        <v>14</v>
      </c>
      <c r="C59" t="s">
        <v>32</v>
      </c>
      <c r="D59" s="1" t="s">
        <v>33</v>
      </c>
      <c r="E59" t="s">
        <v>34</v>
      </c>
      <c r="F59" s="1" t="s">
        <v>51</v>
      </c>
      <c r="G59" t="s">
        <v>52</v>
      </c>
      <c r="H59" t="s">
        <v>53</v>
      </c>
      <c r="I59">
        <v>8450</v>
      </c>
      <c r="J59" s="1" t="s">
        <v>38</v>
      </c>
      <c r="K59" s="1" t="s">
        <v>58</v>
      </c>
      <c r="L59" t="s">
        <v>40</v>
      </c>
      <c r="M59" t="s">
        <v>41</v>
      </c>
      <c r="N59" t="s">
        <v>42</v>
      </c>
      <c r="O59">
        <v>4</v>
      </c>
      <c r="P59">
        <v>1</v>
      </c>
      <c r="Q59" s="1" t="s">
        <v>55</v>
      </c>
      <c r="S59">
        <v>2001</v>
      </c>
      <c r="U59" s="1" t="s">
        <v>45</v>
      </c>
      <c r="V59" s="1" t="s">
        <v>46</v>
      </c>
      <c r="W59" s="1" t="s">
        <v>56</v>
      </c>
      <c r="X59" s="1" t="s">
        <v>48</v>
      </c>
      <c r="Y59" s="1" t="s">
        <v>48</v>
      </c>
      <c r="Z59" s="1" t="s">
        <v>38</v>
      </c>
      <c r="AA59" s="1" t="s">
        <v>48</v>
      </c>
      <c r="AB59" s="1" t="s">
        <v>48</v>
      </c>
      <c r="AC59" s="2">
        <v>6</v>
      </c>
      <c r="AD59" s="2">
        <v>12.5</v>
      </c>
      <c r="AE59" s="1" t="s">
        <v>49</v>
      </c>
      <c r="AF59" s="1" t="s">
        <v>48</v>
      </c>
      <c r="AG59" s="1" t="s">
        <v>59</v>
      </c>
    </row>
    <row r="60" spans="1:33" x14ac:dyDescent="0.25">
      <c r="A60">
        <v>900037751</v>
      </c>
      <c r="B60">
        <v>14</v>
      </c>
      <c r="C60" t="s">
        <v>32</v>
      </c>
      <c r="D60" s="1" t="s">
        <v>33</v>
      </c>
      <c r="E60" t="s">
        <v>34</v>
      </c>
      <c r="F60" s="1" t="s">
        <v>51</v>
      </c>
      <c r="G60" t="s">
        <v>52</v>
      </c>
      <c r="H60" t="s">
        <v>53</v>
      </c>
      <c r="I60">
        <v>8450</v>
      </c>
      <c r="J60" s="1" t="s">
        <v>38</v>
      </c>
      <c r="K60" s="1" t="s">
        <v>58</v>
      </c>
      <c r="L60" t="s">
        <v>40</v>
      </c>
      <c r="M60" t="s">
        <v>41</v>
      </c>
      <c r="N60" t="s">
        <v>42</v>
      </c>
      <c r="O60">
        <v>5</v>
      </c>
      <c r="P60">
        <v>1</v>
      </c>
      <c r="Q60" s="1" t="s">
        <v>55</v>
      </c>
      <c r="S60">
        <v>2001</v>
      </c>
      <c r="U60" s="1" t="s">
        <v>45</v>
      </c>
      <c r="V60" s="1" t="s">
        <v>46</v>
      </c>
      <c r="W60" s="1" t="s">
        <v>56</v>
      </c>
      <c r="X60" s="1" t="s">
        <v>48</v>
      </c>
      <c r="Y60" s="1" t="s">
        <v>48</v>
      </c>
      <c r="Z60" s="1" t="s">
        <v>38</v>
      </c>
      <c r="AA60" s="1" t="s">
        <v>48</v>
      </c>
      <c r="AB60" s="1" t="s">
        <v>48</v>
      </c>
      <c r="AC60" s="2">
        <v>6</v>
      </c>
      <c r="AD60" s="2">
        <v>12.5</v>
      </c>
      <c r="AE60" s="1" t="s">
        <v>49</v>
      </c>
      <c r="AF60" s="1" t="s">
        <v>48</v>
      </c>
      <c r="AG60" s="1" t="s">
        <v>60</v>
      </c>
    </row>
    <row r="61" spans="1:33" x14ac:dyDescent="0.25">
      <c r="A61">
        <v>900037752</v>
      </c>
      <c r="B61">
        <v>14</v>
      </c>
      <c r="C61" t="s">
        <v>32</v>
      </c>
      <c r="D61" s="1" t="s">
        <v>33</v>
      </c>
      <c r="E61" t="s">
        <v>34</v>
      </c>
      <c r="F61" s="1" t="s">
        <v>51</v>
      </c>
      <c r="G61" t="s">
        <v>52</v>
      </c>
      <c r="H61" t="s">
        <v>53</v>
      </c>
      <c r="I61">
        <v>8450</v>
      </c>
      <c r="J61" s="1" t="s">
        <v>38</v>
      </c>
      <c r="K61" s="1" t="s">
        <v>58</v>
      </c>
      <c r="L61" t="s">
        <v>40</v>
      </c>
      <c r="M61" t="s">
        <v>41</v>
      </c>
      <c r="N61" t="s">
        <v>42</v>
      </c>
      <c r="O61">
        <v>6</v>
      </c>
      <c r="P61">
        <v>1</v>
      </c>
      <c r="Q61" s="1" t="s">
        <v>55</v>
      </c>
      <c r="S61">
        <v>2001</v>
      </c>
      <c r="U61" s="1" t="s">
        <v>45</v>
      </c>
      <c r="V61" s="1" t="s">
        <v>46</v>
      </c>
      <c r="W61" s="1" t="s">
        <v>56</v>
      </c>
      <c r="X61" s="1" t="s">
        <v>48</v>
      </c>
      <c r="Y61" s="1" t="s">
        <v>48</v>
      </c>
      <c r="Z61" s="1" t="s">
        <v>38</v>
      </c>
      <c r="AA61" s="1" t="s">
        <v>48</v>
      </c>
      <c r="AB61" s="1" t="s">
        <v>48</v>
      </c>
      <c r="AC61" s="2">
        <v>6</v>
      </c>
      <c r="AD61" s="2">
        <v>12.5</v>
      </c>
      <c r="AE61" s="1" t="s">
        <v>49</v>
      </c>
      <c r="AF61" s="1" t="s">
        <v>48</v>
      </c>
      <c r="AG61" s="1" t="s">
        <v>61</v>
      </c>
    </row>
    <row r="62" spans="1:33" x14ac:dyDescent="0.25">
      <c r="A62">
        <v>900037747</v>
      </c>
      <c r="B62">
        <v>14</v>
      </c>
      <c r="C62" t="s">
        <v>32</v>
      </c>
      <c r="D62" s="1" t="s">
        <v>33</v>
      </c>
      <c r="E62" t="s">
        <v>34</v>
      </c>
      <c r="F62" s="1" t="s">
        <v>51</v>
      </c>
      <c r="G62" t="s">
        <v>52</v>
      </c>
      <c r="H62" t="s">
        <v>53</v>
      </c>
      <c r="I62">
        <v>8450</v>
      </c>
      <c r="J62" s="1" t="s">
        <v>38</v>
      </c>
      <c r="K62" s="1" t="s">
        <v>54</v>
      </c>
      <c r="L62" t="s">
        <v>40</v>
      </c>
      <c r="M62" t="s">
        <v>41</v>
      </c>
      <c r="N62" t="s">
        <v>42</v>
      </c>
      <c r="O62">
        <v>1</v>
      </c>
      <c r="P62">
        <v>1</v>
      </c>
      <c r="Q62" s="1" t="s">
        <v>55</v>
      </c>
      <c r="S62">
        <v>2001</v>
      </c>
      <c r="U62" s="1" t="s">
        <v>45</v>
      </c>
      <c r="V62" s="1" t="s">
        <v>46</v>
      </c>
      <c r="W62" s="1" t="s">
        <v>56</v>
      </c>
      <c r="X62" s="1" t="s">
        <v>48</v>
      </c>
      <c r="Y62" s="1" t="s">
        <v>48</v>
      </c>
      <c r="Z62" s="1" t="s">
        <v>38</v>
      </c>
      <c r="AA62" s="1" t="s">
        <v>48</v>
      </c>
      <c r="AB62" s="1" t="s">
        <v>48</v>
      </c>
      <c r="AC62" s="2">
        <v>6</v>
      </c>
      <c r="AD62" s="2">
        <v>12.5</v>
      </c>
      <c r="AE62" s="1" t="s">
        <v>49</v>
      </c>
      <c r="AF62" s="1" t="s">
        <v>48</v>
      </c>
      <c r="AG62" s="1" t="s">
        <v>39</v>
      </c>
    </row>
    <row r="63" spans="1:33" x14ac:dyDescent="0.25">
      <c r="A63">
        <v>900037748</v>
      </c>
      <c r="B63">
        <v>14</v>
      </c>
      <c r="C63" t="s">
        <v>32</v>
      </c>
      <c r="D63" s="1" t="s">
        <v>33</v>
      </c>
      <c r="E63" t="s">
        <v>34</v>
      </c>
      <c r="F63" s="1" t="s">
        <v>51</v>
      </c>
      <c r="G63" t="s">
        <v>52</v>
      </c>
      <c r="H63" t="s">
        <v>53</v>
      </c>
      <c r="I63">
        <v>8450</v>
      </c>
      <c r="J63" s="1" t="s">
        <v>38</v>
      </c>
      <c r="K63" s="1" t="s">
        <v>54</v>
      </c>
      <c r="L63" t="s">
        <v>40</v>
      </c>
      <c r="M63" t="s">
        <v>41</v>
      </c>
      <c r="N63" t="s">
        <v>42</v>
      </c>
      <c r="O63">
        <v>2</v>
      </c>
      <c r="P63">
        <v>1</v>
      </c>
      <c r="Q63" s="1" t="s">
        <v>55</v>
      </c>
      <c r="S63">
        <v>2001</v>
      </c>
      <c r="U63" s="1" t="s">
        <v>45</v>
      </c>
      <c r="V63" s="1" t="s">
        <v>46</v>
      </c>
      <c r="W63" s="1" t="s">
        <v>56</v>
      </c>
      <c r="X63" s="1" t="s">
        <v>48</v>
      </c>
      <c r="Y63" s="1" t="s">
        <v>48</v>
      </c>
      <c r="Z63" s="1" t="s">
        <v>38</v>
      </c>
      <c r="AA63" s="1" t="s">
        <v>48</v>
      </c>
      <c r="AB63" s="1" t="s">
        <v>48</v>
      </c>
      <c r="AC63" s="2">
        <v>6</v>
      </c>
      <c r="AD63" s="2">
        <v>12.5</v>
      </c>
      <c r="AE63" s="1" t="s">
        <v>49</v>
      </c>
      <c r="AF63" s="1" t="s">
        <v>48</v>
      </c>
      <c r="AG63" s="1" t="s">
        <v>50</v>
      </c>
    </row>
    <row r="64" spans="1:33" x14ac:dyDescent="0.25">
      <c r="A64">
        <v>900037749</v>
      </c>
      <c r="B64">
        <v>14</v>
      </c>
      <c r="C64" t="s">
        <v>32</v>
      </c>
      <c r="D64" s="1" t="s">
        <v>33</v>
      </c>
      <c r="E64" t="s">
        <v>34</v>
      </c>
      <c r="F64" s="1" t="s">
        <v>51</v>
      </c>
      <c r="G64" t="s">
        <v>52</v>
      </c>
      <c r="H64" t="s">
        <v>53</v>
      </c>
      <c r="I64">
        <v>8450</v>
      </c>
      <c r="J64" s="1" t="s">
        <v>38</v>
      </c>
      <c r="K64" s="1" t="s">
        <v>54</v>
      </c>
      <c r="L64" t="s">
        <v>40</v>
      </c>
      <c r="M64" t="s">
        <v>41</v>
      </c>
      <c r="N64" t="s">
        <v>42</v>
      </c>
      <c r="O64">
        <v>3</v>
      </c>
      <c r="P64">
        <v>1</v>
      </c>
      <c r="Q64" s="1" t="s">
        <v>55</v>
      </c>
      <c r="S64">
        <v>2001</v>
      </c>
      <c r="U64" s="1" t="s">
        <v>45</v>
      </c>
      <c r="V64" s="1" t="s">
        <v>46</v>
      </c>
      <c r="W64" s="1" t="s">
        <v>56</v>
      </c>
      <c r="X64" s="1" t="s">
        <v>48</v>
      </c>
      <c r="Y64" s="1" t="s">
        <v>48</v>
      </c>
      <c r="Z64" s="1" t="s">
        <v>38</v>
      </c>
      <c r="AA64" s="1" t="s">
        <v>48</v>
      </c>
      <c r="AB64" s="1" t="s">
        <v>48</v>
      </c>
      <c r="AC64" s="2">
        <v>6</v>
      </c>
      <c r="AD64" s="2">
        <v>12.5</v>
      </c>
      <c r="AE64" s="1" t="s">
        <v>49</v>
      </c>
      <c r="AF64" s="1" t="s">
        <v>48</v>
      </c>
      <c r="AG64" s="1" t="s">
        <v>57</v>
      </c>
    </row>
    <row r="65" spans="1:33" x14ac:dyDescent="0.25">
      <c r="A65">
        <v>900037886</v>
      </c>
      <c r="B65">
        <v>14</v>
      </c>
      <c r="C65" t="s">
        <v>32</v>
      </c>
      <c r="D65" s="1" t="s">
        <v>70</v>
      </c>
      <c r="E65" t="s">
        <v>71</v>
      </c>
      <c r="F65" s="1" t="s">
        <v>72</v>
      </c>
      <c r="G65" t="s">
        <v>73</v>
      </c>
      <c r="H65" t="s">
        <v>53</v>
      </c>
      <c r="I65">
        <v>2280</v>
      </c>
      <c r="J65" s="1" t="s">
        <v>38</v>
      </c>
      <c r="K65" s="1" t="s">
        <v>39</v>
      </c>
      <c r="L65" t="s">
        <v>40</v>
      </c>
      <c r="M65" t="s">
        <v>41</v>
      </c>
      <c r="N65" t="s">
        <v>42</v>
      </c>
      <c r="O65">
        <v>5</v>
      </c>
      <c r="P65">
        <v>1</v>
      </c>
      <c r="Q65" s="1" t="s">
        <v>74</v>
      </c>
      <c r="R65" s="1" t="s">
        <v>75</v>
      </c>
      <c r="S65">
        <v>1990</v>
      </c>
      <c r="T65" s="1" t="s">
        <v>76</v>
      </c>
      <c r="U65" s="1" t="s">
        <v>45</v>
      </c>
      <c r="V65" s="1" t="s">
        <v>46</v>
      </c>
      <c r="W65" s="1" t="s">
        <v>47</v>
      </c>
      <c r="X65" s="1" t="s">
        <v>48</v>
      </c>
      <c r="Y65" s="1" t="s">
        <v>48</v>
      </c>
      <c r="Z65" s="1" t="s">
        <v>38</v>
      </c>
      <c r="AA65" s="1" t="s">
        <v>48</v>
      </c>
      <c r="AB65" s="1" t="s">
        <v>48</v>
      </c>
      <c r="AC65" s="2">
        <v>5.96</v>
      </c>
      <c r="AD65" s="2">
        <v>15.06</v>
      </c>
      <c r="AE65" s="1" t="s">
        <v>49</v>
      </c>
      <c r="AF65" s="1" t="s">
        <v>48</v>
      </c>
      <c r="AG65" s="1" t="s">
        <v>60</v>
      </c>
    </row>
    <row r="66" spans="1:33" x14ac:dyDescent="0.25">
      <c r="A66">
        <v>900037887</v>
      </c>
      <c r="B66">
        <v>14</v>
      </c>
      <c r="C66" t="s">
        <v>32</v>
      </c>
      <c r="D66" s="1" t="s">
        <v>70</v>
      </c>
      <c r="E66" t="s">
        <v>71</v>
      </c>
      <c r="F66" s="1" t="s">
        <v>72</v>
      </c>
      <c r="G66" t="s">
        <v>73</v>
      </c>
      <c r="H66" t="s">
        <v>53</v>
      </c>
      <c r="I66">
        <v>2280</v>
      </c>
      <c r="J66" s="1" t="s">
        <v>38</v>
      </c>
      <c r="K66" s="1" t="s">
        <v>39</v>
      </c>
      <c r="L66" t="s">
        <v>40</v>
      </c>
      <c r="M66" t="s">
        <v>41</v>
      </c>
      <c r="N66" t="s">
        <v>42</v>
      </c>
      <c r="O66">
        <v>4</v>
      </c>
      <c r="P66">
        <v>1</v>
      </c>
      <c r="Q66" s="1" t="s">
        <v>74</v>
      </c>
      <c r="R66" s="1" t="s">
        <v>77</v>
      </c>
      <c r="S66">
        <v>1990</v>
      </c>
      <c r="T66" s="1" t="s">
        <v>76</v>
      </c>
      <c r="U66" s="1" t="s">
        <v>45</v>
      </c>
      <c r="V66" s="1" t="s">
        <v>46</v>
      </c>
      <c r="W66" s="1" t="s">
        <v>47</v>
      </c>
      <c r="X66" s="1" t="s">
        <v>48</v>
      </c>
      <c r="Y66" s="1" t="s">
        <v>48</v>
      </c>
      <c r="Z66" s="1" t="s">
        <v>38</v>
      </c>
      <c r="AA66" s="1" t="s">
        <v>48</v>
      </c>
      <c r="AB66" s="1" t="s">
        <v>48</v>
      </c>
      <c r="AC66" s="2">
        <v>5.96</v>
      </c>
      <c r="AD66" s="2">
        <v>15.06</v>
      </c>
      <c r="AE66" s="1" t="s">
        <v>49</v>
      </c>
      <c r="AF66" s="1" t="s">
        <v>48</v>
      </c>
      <c r="AG66" s="1" t="s">
        <v>59</v>
      </c>
    </row>
    <row r="67" spans="1:33" x14ac:dyDescent="0.25">
      <c r="A67">
        <v>900037902</v>
      </c>
      <c r="B67">
        <v>14</v>
      </c>
      <c r="C67" t="s">
        <v>32</v>
      </c>
      <c r="D67" s="1" t="s">
        <v>70</v>
      </c>
      <c r="E67" t="s">
        <v>71</v>
      </c>
      <c r="F67" s="1" t="s">
        <v>78</v>
      </c>
      <c r="G67" t="s">
        <v>79</v>
      </c>
      <c r="H67" t="s">
        <v>53</v>
      </c>
      <c r="I67">
        <v>2942</v>
      </c>
      <c r="J67" s="1" t="s">
        <v>38</v>
      </c>
      <c r="K67" s="1" t="s">
        <v>80</v>
      </c>
      <c r="L67" t="s">
        <v>40</v>
      </c>
      <c r="M67" t="s">
        <v>41</v>
      </c>
      <c r="N67" t="s">
        <v>42</v>
      </c>
      <c r="O67">
        <v>3</v>
      </c>
      <c r="P67">
        <v>1</v>
      </c>
      <c r="Q67" s="1" t="s">
        <v>81</v>
      </c>
      <c r="R67" s="1" t="s">
        <v>82</v>
      </c>
      <c r="S67">
        <v>1991</v>
      </c>
      <c r="T67" s="1" t="s">
        <v>83</v>
      </c>
      <c r="U67" s="1" t="s">
        <v>45</v>
      </c>
      <c r="V67" s="1" t="s">
        <v>46</v>
      </c>
      <c r="W67" s="1" t="s">
        <v>56</v>
      </c>
      <c r="X67" s="1" t="s">
        <v>48</v>
      </c>
      <c r="Y67" s="1" t="s">
        <v>48</v>
      </c>
      <c r="Z67" s="1" t="s">
        <v>38</v>
      </c>
      <c r="AA67" s="1" t="s">
        <v>48</v>
      </c>
      <c r="AB67" s="1" t="s">
        <v>48</v>
      </c>
      <c r="AC67" s="2">
        <v>6.2</v>
      </c>
      <c r="AD67" s="2">
        <v>13.75</v>
      </c>
      <c r="AE67" s="1" t="s">
        <v>49</v>
      </c>
      <c r="AF67" s="1" t="s">
        <v>48</v>
      </c>
      <c r="AG67" s="1" t="s">
        <v>57</v>
      </c>
    </row>
    <row r="68" spans="1:33" x14ac:dyDescent="0.25">
      <c r="A68">
        <v>900037903</v>
      </c>
      <c r="B68">
        <v>14</v>
      </c>
      <c r="C68" t="s">
        <v>32</v>
      </c>
      <c r="D68" s="1" t="s">
        <v>70</v>
      </c>
      <c r="E68" t="s">
        <v>71</v>
      </c>
      <c r="F68" s="1" t="s">
        <v>78</v>
      </c>
      <c r="G68" t="s">
        <v>79</v>
      </c>
      <c r="H68" t="s">
        <v>53</v>
      </c>
      <c r="I68">
        <v>2942</v>
      </c>
      <c r="J68" s="1" t="s">
        <v>38</v>
      </c>
      <c r="K68" s="1" t="s">
        <v>80</v>
      </c>
      <c r="L68" t="s">
        <v>40</v>
      </c>
      <c r="M68" t="s">
        <v>41</v>
      </c>
      <c r="N68" t="s">
        <v>42</v>
      </c>
      <c r="O68">
        <v>2</v>
      </c>
      <c r="P68">
        <v>1</v>
      </c>
      <c r="Q68" s="1" t="s">
        <v>81</v>
      </c>
      <c r="R68" s="1" t="s">
        <v>84</v>
      </c>
      <c r="S68">
        <v>1991</v>
      </c>
      <c r="T68" s="1" t="s">
        <v>85</v>
      </c>
      <c r="U68" s="1" t="s">
        <v>45</v>
      </c>
      <c r="V68" s="1" t="s">
        <v>46</v>
      </c>
      <c r="W68" s="1" t="s">
        <v>56</v>
      </c>
      <c r="X68" s="1" t="s">
        <v>48</v>
      </c>
      <c r="Y68" s="1" t="s">
        <v>48</v>
      </c>
      <c r="Z68" s="1" t="s">
        <v>38</v>
      </c>
      <c r="AA68" s="1" t="s">
        <v>48</v>
      </c>
      <c r="AB68" s="1" t="s">
        <v>48</v>
      </c>
      <c r="AC68" s="2">
        <v>10.5</v>
      </c>
      <c r="AD68" s="2">
        <v>5</v>
      </c>
      <c r="AE68" s="1" t="s">
        <v>49</v>
      </c>
      <c r="AF68" s="1" t="s">
        <v>48</v>
      </c>
      <c r="AG68" s="1" t="s">
        <v>50</v>
      </c>
    </row>
    <row r="69" spans="1:33" x14ac:dyDescent="0.25">
      <c r="A69">
        <v>900037904</v>
      </c>
      <c r="B69">
        <v>14</v>
      </c>
      <c r="C69" t="s">
        <v>32</v>
      </c>
      <c r="D69" s="1" t="s">
        <v>70</v>
      </c>
      <c r="E69" t="s">
        <v>71</v>
      </c>
      <c r="F69" s="1" t="s">
        <v>78</v>
      </c>
      <c r="G69" t="s">
        <v>79</v>
      </c>
      <c r="H69" t="s">
        <v>53</v>
      </c>
      <c r="I69">
        <v>2942</v>
      </c>
      <c r="J69" s="1" t="s">
        <v>38</v>
      </c>
      <c r="K69" s="1" t="s">
        <v>80</v>
      </c>
      <c r="L69" t="s">
        <v>40</v>
      </c>
      <c r="M69" t="s">
        <v>41</v>
      </c>
      <c r="N69" t="s">
        <v>42</v>
      </c>
      <c r="O69">
        <v>1</v>
      </c>
      <c r="P69">
        <v>1</v>
      </c>
      <c r="Q69" s="1" t="s">
        <v>81</v>
      </c>
      <c r="R69" s="1" t="s">
        <v>86</v>
      </c>
      <c r="S69">
        <v>1991</v>
      </c>
      <c r="T69" s="1" t="s">
        <v>87</v>
      </c>
      <c r="U69" s="1" t="s">
        <v>45</v>
      </c>
      <c r="V69" s="1" t="s">
        <v>46</v>
      </c>
      <c r="W69" s="1" t="s">
        <v>56</v>
      </c>
      <c r="X69" s="1" t="s">
        <v>48</v>
      </c>
      <c r="Y69" s="1" t="s">
        <v>48</v>
      </c>
      <c r="Z69" s="1" t="s">
        <v>38</v>
      </c>
      <c r="AA69" s="1" t="s">
        <v>48</v>
      </c>
      <c r="AB69" s="1" t="s">
        <v>48</v>
      </c>
      <c r="AC69" s="2">
        <v>6.2</v>
      </c>
      <c r="AD69" s="2">
        <v>13.75</v>
      </c>
      <c r="AE69" s="1" t="s">
        <v>49</v>
      </c>
      <c r="AF69" s="1" t="s">
        <v>48</v>
      </c>
      <c r="AG69" s="1" t="s">
        <v>39</v>
      </c>
    </row>
    <row r="70" spans="1:33" x14ac:dyDescent="0.25">
      <c r="A70">
        <v>900037905</v>
      </c>
      <c r="B70">
        <v>14</v>
      </c>
      <c r="C70" t="s">
        <v>32</v>
      </c>
      <c r="D70" s="1" t="s">
        <v>70</v>
      </c>
      <c r="E70" t="s">
        <v>71</v>
      </c>
      <c r="F70" s="1" t="s">
        <v>78</v>
      </c>
      <c r="G70" t="s">
        <v>79</v>
      </c>
      <c r="H70" t="s">
        <v>53</v>
      </c>
      <c r="I70">
        <v>2942</v>
      </c>
      <c r="J70" s="1" t="s">
        <v>38</v>
      </c>
      <c r="K70" s="1" t="s">
        <v>88</v>
      </c>
      <c r="L70" t="s">
        <v>40</v>
      </c>
      <c r="M70" t="s">
        <v>41</v>
      </c>
      <c r="N70" t="s">
        <v>42</v>
      </c>
      <c r="O70">
        <v>6</v>
      </c>
      <c r="P70">
        <v>1</v>
      </c>
      <c r="Q70" s="1" t="s">
        <v>81</v>
      </c>
      <c r="R70" s="1" t="s">
        <v>89</v>
      </c>
      <c r="S70">
        <v>1991</v>
      </c>
      <c r="T70" s="1" t="s">
        <v>90</v>
      </c>
      <c r="U70" s="1" t="s">
        <v>45</v>
      </c>
      <c r="V70" s="1" t="s">
        <v>46</v>
      </c>
      <c r="W70" s="1" t="s">
        <v>56</v>
      </c>
      <c r="X70" s="1" t="s">
        <v>48</v>
      </c>
      <c r="Y70" s="1" t="s">
        <v>48</v>
      </c>
      <c r="Z70" s="1" t="s">
        <v>38</v>
      </c>
      <c r="AA70" s="1" t="s">
        <v>48</v>
      </c>
      <c r="AB70" s="1" t="s">
        <v>48</v>
      </c>
      <c r="AC70" s="2">
        <v>6.2</v>
      </c>
      <c r="AD70" s="2">
        <v>13.75</v>
      </c>
      <c r="AE70" s="1" t="s">
        <v>49</v>
      </c>
      <c r="AF70" s="1" t="s">
        <v>48</v>
      </c>
      <c r="AG70" s="1" t="s">
        <v>61</v>
      </c>
    </row>
    <row r="71" spans="1:33" x14ac:dyDescent="0.25">
      <c r="A71">
        <v>900037906</v>
      </c>
      <c r="B71">
        <v>14</v>
      </c>
      <c r="C71" t="s">
        <v>32</v>
      </c>
      <c r="D71" s="1" t="s">
        <v>70</v>
      </c>
      <c r="E71" t="s">
        <v>71</v>
      </c>
      <c r="F71" s="1" t="s">
        <v>78</v>
      </c>
      <c r="G71" t="s">
        <v>79</v>
      </c>
      <c r="H71" t="s">
        <v>53</v>
      </c>
      <c r="I71">
        <v>2942</v>
      </c>
      <c r="J71" s="1" t="s">
        <v>38</v>
      </c>
      <c r="K71" s="1" t="s">
        <v>88</v>
      </c>
      <c r="L71" t="s">
        <v>40</v>
      </c>
      <c r="M71" t="s">
        <v>41</v>
      </c>
      <c r="N71" t="s">
        <v>42</v>
      </c>
      <c r="O71">
        <v>5</v>
      </c>
      <c r="P71">
        <v>1</v>
      </c>
      <c r="Q71" s="1" t="s">
        <v>81</v>
      </c>
      <c r="R71" s="1" t="s">
        <v>91</v>
      </c>
      <c r="S71">
        <v>1991</v>
      </c>
      <c r="T71" s="1" t="s">
        <v>90</v>
      </c>
      <c r="U71" s="1" t="s">
        <v>45</v>
      </c>
      <c r="V71" s="1" t="s">
        <v>46</v>
      </c>
      <c r="W71" s="1" t="s">
        <v>56</v>
      </c>
      <c r="X71" s="1" t="s">
        <v>48</v>
      </c>
      <c r="Y71" s="1" t="s">
        <v>48</v>
      </c>
      <c r="Z71" s="1" t="s">
        <v>38</v>
      </c>
      <c r="AA71" s="1" t="s">
        <v>48</v>
      </c>
      <c r="AB71" s="1" t="s">
        <v>48</v>
      </c>
      <c r="AC71" s="2">
        <v>10.5</v>
      </c>
      <c r="AD71" s="2">
        <v>5</v>
      </c>
      <c r="AE71" s="1" t="s">
        <v>49</v>
      </c>
      <c r="AF71" s="1" t="s">
        <v>48</v>
      </c>
      <c r="AG71" s="1" t="s">
        <v>60</v>
      </c>
    </row>
    <row r="72" spans="1:33" x14ac:dyDescent="0.25">
      <c r="A72">
        <v>900037907</v>
      </c>
      <c r="B72">
        <v>14</v>
      </c>
      <c r="C72" t="s">
        <v>32</v>
      </c>
      <c r="D72" s="1" t="s">
        <v>70</v>
      </c>
      <c r="E72" t="s">
        <v>71</v>
      </c>
      <c r="F72" s="1" t="s">
        <v>78</v>
      </c>
      <c r="G72" t="s">
        <v>79</v>
      </c>
      <c r="H72" t="s">
        <v>53</v>
      </c>
      <c r="I72">
        <v>2942</v>
      </c>
      <c r="J72" s="1" t="s">
        <v>38</v>
      </c>
      <c r="K72" s="1" t="s">
        <v>88</v>
      </c>
      <c r="L72" t="s">
        <v>40</v>
      </c>
      <c r="M72" t="s">
        <v>41</v>
      </c>
      <c r="N72" t="s">
        <v>42</v>
      </c>
      <c r="O72">
        <v>4</v>
      </c>
      <c r="P72">
        <v>1</v>
      </c>
      <c r="Q72" s="1" t="s">
        <v>81</v>
      </c>
      <c r="R72" s="1" t="s">
        <v>92</v>
      </c>
      <c r="S72">
        <v>1991</v>
      </c>
      <c r="T72" s="1" t="s">
        <v>90</v>
      </c>
      <c r="U72" s="1" t="s">
        <v>45</v>
      </c>
      <c r="V72" s="1" t="s">
        <v>46</v>
      </c>
      <c r="W72" s="1" t="s">
        <v>56</v>
      </c>
      <c r="X72" s="1" t="s">
        <v>48</v>
      </c>
      <c r="Y72" s="1" t="s">
        <v>48</v>
      </c>
      <c r="Z72" s="1" t="s">
        <v>38</v>
      </c>
      <c r="AA72" s="1" t="s">
        <v>48</v>
      </c>
      <c r="AB72" s="1" t="s">
        <v>48</v>
      </c>
      <c r="AC72" s="2">
        <v>6.2</v>
      </c>
      <c r="AD72" s="2">
        <v>13.75</v>
      </c>
      <c r="AE72" s="1" t="s">
        <v>49</v>
      </c>
      <c r="AF72" s="1" t="s">
        <v>48</v>
      </c>
      <c r="AG72" s="1" t="s">
        <v>59</v>
      </c>
    </row>
    <row r="73" spans="1:33" x14ac:dyDescent="0.25">
      <c r="A73">
        <v>900037927</v>
      </c>
      <c r="B73">
        <v>14</v>
      </c>
      <c r="C73" t="s">
        <v>32</v>
      </c>
      <c r="D73" s="1" t="s">
        <v>70</v>
      </c>
      <c r="E73" t="s">
        <v>71</v>
      </c>
      <c r="F73" s="1" t="s">
        <v>93</v>
      </c>
      <c r="G73" t="s">
        <v>94</v>
      </c>
      <c r="H73" t="s">
        <v>95</v>
      </c>
      <c r="I73">
        <v>3050</v>
      </c>
      <c r="J73" s="1" t="s">
        <v>38</v>
      </c>
      <c r="K73" s="1" t="s">
        <v>63</v>
      </c>
      <c r="L73" t="s">
        <v>40</v>
      </c>
      <c r="M73" t="s">
        <v>41</v>
      </c>
      <c r="N73" t="s">
        <v>42</v>
      </c>
      <c r="O73">
        <v>4</v>
      </c>
      <c r="P73">
        <v>1</v>
      </c>
      <c r="Q73" s="1" t="s">
        <v>96</v>
      </c>
      <c r="R73" s="1" t="s">
        <v>97</v>
      </c>
      <c r="S73">
        <v>1999</v>
      </c>
      <c r="T73" s="1" t="s">
        <v>98</v>
      </c>
      <c r="U73" s="1" t="s">
        <v>45</v>
      </c>
      <c r="V73" s="1" t="s">
        <v>46</v>
      </c>
      <c r="W73" s="1" t="s">
        <v>56</v>
      </c>
      <c r="X73" s="1" t="s">
        <v>48</v>
      </c>
      <c r="Y73" s="1" t="s">
        <v>48</v>
      </c>
      <c r="Z73" s="1" t="s">
        <v>38</v>
      </c>
      <c r="AA73" s="1" t="s">
        <v>48</v>
      </c>
      <c r="AB73" s="1" t="s">
        <v>48</v>
      </c>
      <c r="AC73" s="2">
        <v>15</v>
      </c>
      <c r="AD73" s="2">
        <v>50.6</v>
      </c>
      <c r="AE73" s="1" t="s">
        <v>49</v>
      </c>
      <c r="AF73" s="1" t="s">
        <v>48</v>
      </c>
      <c r="AG73" s="1" t="s">
        <v>59</v>
      </c>
    </row>
    <row r="74" spans="1:33" x14ac:dyDescent="0.25">
      <c r="A74">
        <v>900037941</v>
      </c>
      <c r="B74">
        <v>14</v>
      </c>
      <c r="C74" t="s">
        <v>32</v>
      </c>
      <c r="D74" s="1" t="s">
        <v>70</v>
      </c>
      <c r="E74" t="s">
        <v>71</v>
      </c>
      <c r="F74" s="1" t="s">
        <v>99</v>
      </c>
      <c r="G74" t="s">
        <v>100</v>
      </c>
      <c r="H74" t="s">
        <v>95</v>
      </c>
      <c r="I74">
        <v>5149</v>
      </c>
      <c r="J74" s="1" t="s">
        <v>38</v>
      </c>
      <c r="K74" s="1" t="s">
        <v>80</v>
      </c>
      <c r="L74" t="s">
        <v>40</v>
      </c>
      <c r="M74" t="s">
        <v>41</v>
      </c>
      <c r="N74" t="s">
        <v>42</v>
      </c>
      <c r="O74">
        <v>2</v>
      </c>
      <c r="P74">
        <v>1</v>
      </c>
      <c r="Q74" s="1" t="s">
        <v>101</v>
      </c>
      <c r="S74">
        <v>1996</v>
      </c>
      <c r="T74" s="1" t="s">
        <v>102</v>
      </c>
      <c r="U74" s="1" t="s">
        <v>45</v>
      </c>
      <c r="V74" s="1" t="s">
        <v>46</v>
      </c>
      <c r="W74" s="1" t="s">
        <v>56</v>
      </c>
      <c r="X74" s="1" t="s">
        <v>48</v>
      </c>
      <c r="Y74" s="1" t="s">
        <v>48</v>
      </c>
      <c r="Z74" s="1" t="s">
        <v>38</v>
      </c>
      <c r="AA74" s="1" t="s">
        <v>48</v>
      </c>
      <c r="AB74" s="1" t="s">
        <v>48</v>
      </c>
      <c r="AC74" s="2">
        <v>20</v>
      </c>
      <c r="AD74" s="2">
        <v>65</v>
      </c>
      <c r="AE74" s="1" t="s">
        <v>49</v>
      </c>
      <c r="AF74" s="1" t="s">
        <v>48</v>
      </c>
      <c r="AG74" s="1" t="s">
        <v>50</v>
      </c>
    </row>
    <row r="75" spans="1:33" x14ac:dyDescent="0.25">
      <c r="A75">
        <v>900094971</v>
      </c>
      <c r="B75">
        <v>14</v>
      </c>
      <c r="C75" t="s">
        <v>32</v>
      </c>
      <c r="D75" s="1" t="s">
        <v>70</v>
      </c>
      <c r="E75" t="s">
        <v>71</v>
      </c>
      <c r="F75" s="1" t="s">
        <v>180</v>
      </c>
      <c r="G75" t="s">
        <v>181</v>
      </c>
      <c r="H75" t="s">
        <v>53</v>
      </c>
      <c r="I75">
        <v>1123</v>
      </c>
      <c r="J75" s="1" t="s">
        <v>38</v>
      </c>
      <c r="K75" s="1" t="s">
        <v>39</v>
      </c>
      <c r="L75" t="s">
        <v>40</v>
      </c>
      <c r="M75" t="s">
        <v>41</v>
      </c>
      <c r="N75" t="s">
        <v>42</v>
      </c>
      <c r="O75">
        <v>1</v>
      </c>
      <c r="P75">
        <v>1</v>
      </c>
      <c r="Q75" s="1" t="s">
        <v>182</v>
      </c>
      <c r="R75" s="1" t="s">
        <v>183</v>
      </c>
      <c r="S75">
        <v>2005</v>
      </c>
      <c r="T75" s="1" t="s">
        <v>184</v>
      </c>
      <c r="U75" s="1" t="s">
        <v>45</v>
      </c>
      <c r="V75" s="1" t="s">
        <v>46</v>
      </c>
      <c r="W75" s="1" t="s">
        <v>56</v>
      </c>
      <c r="X75" s="1" t="s">
        <v>48</v>
      </c>
      <c r="Y75" s="1" t="s">
        <v>48</v>
      </c>
      <c r="Z75" s="1" t="s">
        <v>38</v>
      </c>
      <c r="AA75" s="1" t="s">
        <v>48</v>
      </c>
      <c r="AB75" s="1" t="s">
        <v>48</v>
      </c>
      <c r="AC75" s="2">
        <v>4</v>
      </c>
      <c r="AD75" s="2">
        <v>14.8</v>
      </c>
      <c r="AE75" s="1" t="s">
        <v>49</v>
      </c>
      <c r="AF75" s="1" t="s">
        <v>48</v>
      </c>
      <c r="AG75" s="1" t="s">
        <v>39</v>
      </c>
    </row>
    <row r="76" spans="1:33" x14ac:dyDescent="0.25">
      <c r="A76">
        <v>900094972</v>
      </c>
      <c r="B76">
        <v>14</v>
      </c>
      <c r="C76" t="s">
        <v>32</v>
      </c>
      <c r="D76" s="1" t="s">
        <v>70</v>
      </c>
      <c r="E76" t="s">
        <v>71</v>
      </c>
      <c r="F76" s="1" t="s">
        <v>180</v>
      </c>
      <c r="G76" t="s">
        <v>181</v>
      </c>
      <c r="H76" t="s">
        <v>53</v>
      </c>
      <c r="I76">
        <v>1123</v>
      </c>
      <c r="J76" s="1" t="s">
        <v>38</v>
      </c>
      <c r="K76" s="1" t="s">
        <v>50</v>
      </c>
      <c r="L76" t="s">
        <v>40</v>
      </c>
      <c r="M76" t="s">
        <v>41</v>
      </c>
      <c r="N76" t="s">
        <v>42</v>
      </c>
      <c r="O76">
        <v>2</v>
      </c>
      <c r="P76">
        <v>1</v>
      </c>
      <c r="Q76" s="1" t="s">
        <v>182</v>
      </c>
      <c r="R76" s="1" t="s">
        <v>185</v>
      </c>
      <c r="S76">
        <v>2005</v>
      </c>
      <c r="T76" s="1" t="s">
        <v>186</v>
      </c>
      <c r="U76" s="1" t="s">
        <v>45</v>
      </c>
      <c r="V76" s="1" t="s">
        <v>46</v>
      </c>
      <c r="W76" s="1" t="s">
        <v>56</v>
      </c>
      <c r="X76" s="1" t="s">
        <v>48</v>
      </c>
      <c r="Y76" s="1" t="s">
        <v>48</v>
      </c>
      <c r="Z76" s="1" t="s">
        <v>38</v>
      </c>
      <c r="AA76" s="1" t="s">
        <v>48</v>
      </c>
      <c r="AB76" s="1" t="s">
        <v>48</v>
      </c>
      <c r="AC76" s="2">
        <v>4</v>
      </c>
      <c r="AD76" s="2">
        <v>14.8</v>
      </c>
      <c r="AE76" s="1" t="s">
        <v>49</v>
      </c>
      <c r="AF76" s="1" t="s">
        <v>48</v>
      </c>
      <c r="AG76" s="1" t="s">
        <v>50</v>
      </c>
    </row>
    <row r="77" spans="1:33" x14ac:dyDescent="0.25">
      <c r="A77">
        <v>900094973</v>
      </c>
      <c r="B77">
        <v>14</v>
      </c>
      <c r="C77" t="s">
        <v>32</v>
      </c>
      <c r="D77" s="1" t="s">
        <v>70</v>
      </c>
      <c r="E77" t="s">
        <v>71</v>
      </c>
      <c r="F77" s="1" t="s">
        <v>180</v>
      </c>
      <c r="G77" t="s">
        <v>181</v>
      </c>
      <c r="H77" t="s">
        <v>53</v>
      </c>
      <c r="I77">
        <v>1123</v>
      </c>
      <c r="J77" s="1" t="s">
        <v>38</v>
      </c>
      <c r="K77" s="1" t="s">
        <v>50</v>
      </c>
      <c r="L77" t="s">
        <v>40</v>
      </c>
      <c r="M77" t="s">
        <v>41</v>
      </c>
      <c r="N77" t="s">
        <v>42</v>
      </c>
      <c r="O77">
        <v>3</v>
      </c>
      <c r="P77">
        <v>1</v>
      </c>
      <c r="Q77" s="1" t="s">
        <v>182</v>
      </c>
      <c r="R77" s="1" t="s">
        <v>187</v>
      </c>
      <c r="S77">
        <v>2005</v>
      </c>
      <c r="T77" s="1" t="s">
        <v>186</v>
      </c>
      <c r="U77" s="1" t="s">
        <v>45</v>
      </c>
      <c r="V77" s="1" t="s">
        <v>46</v>
      </c>
      <c r="W77" s="1" t="s">
        <v>56</v>
      </c>
      <c r="X77" s="1" t="s">
        <v>48</v>
      </c>
      <c r="Y77" s="1" t="s">
        <v>48</v>
      </c>
      <c r="Z77" s="1" t="s">
        <v>38</v>
      </c>
      <c r="AA77" s="1" t="s">
        <v>48</v>
      </c>
      <c r="AB77" s="1" t="s">
        <v>48</v>
      </c>
      <c r="AC77" s="2">
        <v>4</v>
      </c>
      <c r="AD77" s="2">
        <v>14.8</v>
      </c>
      <c r="AE77" s="1" t="s">
        <v>49</v>
      </c>
      <c r="AF77" s="1" t="s">
        <v>48</v>
      </c>
      <c r="AG77" s="1" t="s">
        <v>57</v>
      </c>
    </row>
  </sheetData>
  <autoFilter ref="A1:AG1" xr:uid="{DCB39A13-47F9-414C-8768-3AF087F61C1A}"/>
  <sortState xmlns:xlrd2="http://schemas.microsoft.com/office/spreadsheetml/2017/richdata2" ref="A2:AG77">
    <sortCondition ref="D2:D77"/>
    <sortCondition ref="F2:F77"/>
    <sortCondition ref="J2:J77"/>
    <sortCondition ref="K2:K77"/>
    <sortCondition ref="A2:A7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2024-04-08T06:52:02Z</dcterms:created>
  <dcterms:modified xsi:type="dcterms:W3CDTF">2024-04-08T09:41:54Z</dcterms:modified>
</cp:coreProperties>
</file>